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Mojca\Documents\MOJCA\JAVNA NAROČILA\2024\JN\3 ZOBOZDRAVSTVENI MATERIAL\4 razpisna dokumentacija\"/>
    </mc:Choice>
  </mc:AlternateContent>
  <xr:revisionPtr revIDLastSave="0" documentId="13_ncr:1_{6DF17071-2C16-4E27-AD45-779BFE30B2B6}" xr6:coauthVersionLast="47" xr6:coauthVersionMax="47" xr10:uidLastSave="{00000000-0000-0000-0000-000000000000}"/>
  <bookViews>
    <workbookView xWindow="28680" yWindow="-45" windowWidth="29040" windowHeight="15840" xr2:uid="{00000000-000D-0000-FFFF-FFFF00000000}"/>
  </bookViews>
  <sheets>
    <sheet name="ZOBOZDRAVSTVENI MATERIAL" sheetId="9" r:id="rId1"/>
  </sheets>
  <calcPr calcId="191029"/>
</workbook>
</file>

<file path=xl/calcChain.xml><?xml version="1.0" encoding="utf-8"?>
<calcChain xmlns="http://schemas.openxmlformats.org/spreadsheetml/2006/main">
  <c r="P805" i="9" l="1"/>
  <c r="N805" i="9"/>
  <c r="O805" i="9" s="1"/>
  <c r="Q805" i="9" s="1"/>
  <c r="P804" i="9"/>
  <c r="N804" i="9"/>
  <c r="O804" i="9" s="1"/>
  <c r="Q804" i="9" s="1"/>
  <c r="P803" i="9"/>
  <c r="N803" i="9"/>
  <c r="O803" i="9" s="1"/>
  <c r="Q803" i="9" s="1"/>
  <c r="P802" i="9"/>
  <c r="N802" i="9"/>
  <c r="O802" i="9" s="1"/>
  <c r="Q802" i="9" s="1"/>
  <c r="P801" i="9"/>
  <c r="N801" i="9"/>
  <c r="O801" i="9" s="1"/>
  <c r="Q801" i="9" s="1"/>
  <c r="P800" i="9"/>
  <c r="N800" i="9"/>
  <c r="O800" i="9" s="1"/>
  <c r="Q800" i="9" s="1"/>
  <c r="P799" i="9"/>
  <c r="N799" i="9"/>
  <c r="O799" i="9" s="1"/>
  <c r="Q799" i="9" s="1"/>
  <c r="P798" i="9"/>
  <c r="N798" i="9"/>
  <c r="O798" i="9" s="1"/>
  <c r="Q798" i="9" s="1"/>
  <c r="P797" i="9"/>
  <c r="N797" i="9"/>
  <c r="O797" i="9" s="1"/>
  <c r="Q797" i="9" s="1"/>
  <c r="P796" i="9"/>
  <c r="N796" i="9"/>
  <c r="O796" i="9" s="1"/>
  <c r="Q796" i="9" s="1"/>
  <c r="P795" i="9"/>
  <c r="N795" i="9"/>
  <c r="O795" i="9" s="1"/>
  <c r="Q795" i="9" s="1"/>
  <c r="P794" i="9"/>
  <c r="N794" i="9"/>
  <c r="O794" i="9" s="1"/>
  <c r="Q794" i="9" s="1"/>
  <c r="P793" i="9"/>
  <c r="N793" i="9"/>
  <c r="O793" i="9" s="1"/>
  <c r="Q793" i="9" s="1"/>
  <c r="P792" i="9"/>
  <c r="N792" i="9"/>
  <c r="O792" i="9" s="1"/>
  <c r="Q792" i="9" s="1"/>
  <c r="P791" i="9"/>
  <c r="N791" i="9"/>
  <c r="O791" i="9" s="1"/>
  <c r="Q791" i="9" s="1"/>
  <c r="P790" i="9"/>
  <c r="N790" i="9"/>
  <c r="O790" i="9" s="1"/>
  <c r="Q790" i="9" s="1"/>
  <c r="P789" i="9"/>
  <c r="N789" i="9"/>
  <c r="O789" i="9" s="1"/>
  <c r="Q789" i="9" s="1"/>
  <c r="P788" i="9"/>
  <c r="N788" i="9"/>
  <c r="O788" i="9" s="1"/>
  <c r="Q788" i="9" s="1"/>
  <c r="P787" i="9"/>
  <c r="N787" i="9"/>
  <c r="O787" i="9" s="1"/>
  <c r="Q787" i="9" s="1"/>
  <c r="P786" i="9"/>
  <c r="N786" i="9"/>
  <c r="O786" i="9" s="1"/>
  <c r="Q786" i="9" s="1"/>
  <c r="N785" i="9"/>
  <c r="O785" i="9" s="1"/>
  <c r="P775" i="9"/>
  <c r="N775" i="9"/>
  <c r="O775" i="9" s="1"/>
  <c r="Q775" i="9" s="1"/>
  <c r="P774" i="9"/>
  <c r="N774" i="9"/>
  <c r="O774" i="9" s="1"/>
  <c r="Q774" i="9" s="1"/>
  <c r="P773" i="9"/>
  <c r="N773" i="9"/>
  <c r="O773" i="9" s="1"/>
  <c r="Q773" i="9" s="1"/>
  <c r="P772" i="9"/>
  <c r="N772" i="9"/>
  <c r="O772" i="9" s="1"/>
  <c r="Q772" i="9" s="1"/>
  <c r="P771" i="9"/>
  <c r="N771" i="9"/>
  <c r="O771" i="9" s="1"/>
  <c r="Q771" i="9" s="1"/>
  <c r="P770" i="9"/>
  <c r="N770" i="9"/>
  <c r="O770" i="9" s="1"/>
  <c r="Q770" i="9" s="1"/>
  <c r="P769" i="9"/>
  <c r="N769" i="9"/>
  <c r="O769" i="9" s="1"/>
  <c r="Q769" i="9" s="1"/>
  <c r="P768" i="9"/>
  <c r="N768" i="9"/>
  <c r="O768" i="9" s="1"/>
  <c r="Q768" i="9" s="1"/>
  <c r="P767" i="9"/>
  <c r="N767" i="9"/>
  <c r="O767" i="9" s="1"/>
  <c r="Q767" i="9" s="1"/>
  <c r="P766" i="9"/>
  <c r="N766" i="9"/>
  <c r="O766" i="9" s="1"/>
  <c r="Q766" i="9" s="1"/>
  <c r="P765" i="9"/>
  <c r="N765" i="9"/>
  <c r="O765" i="9" s="1"/>
  <c r="Q765" i="9" s="1"/>
  <c r="P764" i="9"/>
  <c r="N764" i="9"/>
  <c r="O764" i="9" s="1"/>
  <c r="Q764" i="9" s="1"/>
  <c r="P763" i="9"/>
  <c r="N763" i="9"/>
  <c r="O763" i="9" s="1"/>
  <c r="Q763" i="9" s="1"/>
  <c r="P762" i="9"/>
  <c r="N762" i="9"/>
  <c r="O762" i="9" s="1"/>
  <c r="Q762" i="9" s="1"/>
  <c r="P761" i="9"/>
  <c r="N761" i="9"/>
  <c r="O761" i="9" s="1"/>
  <c r="Q761" i="9" s="1"/>
  <c r="P760" i="9"/>
  <c r="N760" i="9"/>
  <c r="O760" i="9" s="1"/>
  <c r="Q760" i="9" s="1"/>
  <c r="P759" i="9"/>
  <c r="N759" i="9"/>
  <c r="O759" i="9" s="1"/>
  <c r="Q759" i="9" s="1"/>
  <c r="P758" i="9"/>
  <c r="N758" i="9"/>
  <c r="O758" i="9" s="1"/>
  <c r="Q758" i="9" s="1"/>
  <c r="P757" i="9"/>
  <c r="N757" i="9"/>
  <c r="O757" i="9" s="1"/>
  <c r="Q757" i="9" s="1"/>
  <c r="P756" i="9"/>
  <c r="N756" i="9"/>
  <c r="O756" i="9" s="1"/>
  <c r="Q756" i="9" s="1"/>
  <c r="P755" i="9"/>
  <c r="N755" i="9"/>
  <c r="O755" i="9" s="1"/>
  <c r="Q755" i="9" s="1"/>
  <c r="P754" i="9"/>
  <c r="N754" i="9"/>
  <c r="O754" i="9" s="1"/>
  <c r="Q754" i="9" s="1"/>
  <c r="P753" i="9"/>
  <c r="N753" i="9"/>
  <c r="O753" i="9" s="1"/>
  <c r="Q753" i="9" s="1"/>
  <c r="P752" i="9"/>
  <c r="N752" i="9"/>
  <c r="O752" i="9" s="1"/>
  <c r="Q752" i="9" s="1"/>
  <c r="P751" i="9"/>
  <c r="N751" i="9"/>
  <c r="O751" i="9" s="1"/>
  <c r="Q751" i="9" s="1"/>
  <c r="P750" i="9"/>
  <c r="N750" i="9"/>
  <c r="O750" i="9" s="1"/>
  <c r="Q750" i="9" s="1"/>
  <c r="P749" i="9"/>
  <c r="N749" i="9"/>
  <c r="O749" i="9" s="1"/>
  <c r="Q749" i="9" s="1"/>
  <c r="P748" i="9"/>
  <c r="N748" i="9"/>
  <c r="O748" i="9" s="1"/>
  <c r="Q748" i="9" s="1"/>
  <c r="P747" i="9"/>
  <c r="N747" i="9"/>
  <c r="O747" i="9" s="1"/>
  <c r="Q747" i="9" s="1"/>
  <c r="P746" i="9"/>
  <c r="N746" i="9"/>
  <c r="O746" i="9" s="1"/>
  <c r="Q746" i="9" s="1"/>
  <c r="P745" i="9"/>
  <c r="N745" i="9"/>
  <c r="O745" i="9" s="1"/>
  <c r="Q745" i="9" s="1"/>
  <c r="P744" i="9"/>
  <c r="N744" i="9"/>
  <c r="O744" i="9" s="1"/>
  <c r="Q744" i="9" s="1"/>
  <c r="P743" i="9"/>
  <c r="N743" i="9"/>
  <c r="O743" i="9" s="1"/>
  <c r="Q743" i="9" s="1"/>
  <c r="P742" i="9"/>
  <c r="N742" i="9"/>
  <c r="O742" i="9" s="1"/>
  <c r="Q742" i="9" s="1"/>
  <c r="P741" i="9"/>
  <c r="N741" i="9"/>
  <c r="O741" i="9" s="1"/>
  <c r="Q741" i="9" s="1"/>
  <c r="P740" i="9"/>
  <c r="N740" i="9"/>
  <c r="O740" i="9" s="1"/>
  <c r="Q740" i="9" s="1"/>
  <c r="P739" i="9"/>
  <c r="N739" i="9"/>
  <c r="O739" i="9" s="1"/>
  <c r="Q739" i="9" s="1"/>
  <c r="P738" i="9"/>
  <c r="N738" i="9"/>
  <c r="O738" i="9" s="1"/>
  <c r="Q738" i="9" s="1"/>
  <c r="P737" i="9"/>
  <c r="N737" i="9"/>
  <c r="O737" i="9" s="1"/>
  <c r="Q737" i="9" s="1"/>
  <c r="P736" i="9"/>
  <c r="N736" i="9"/>
  <c r="O736" i="9" s="1"/>
  <c r="Q736" i="9" s="1"/>
  <c r="P735" i="9"/>
  <c r="N735" i="9"/>
  <c r="O735" i="9" s="1"/>
  <c r="Q735" i="9" s="1"/>
  <c r="P734" i="9"/>
  <c r="N734" i="9"/>
  <c r="O734" i="9" s="1"/>
  <c r="Q734" i="9" s="1"/>
  <c r="P733" i="9"/>
  <c r="N733" i="9"/>
  <c r="O733" i="9" s="1"/>
  <c r="Q733" i="9" s="1"/>
  <c r="P732" i="9"/>
  <c r="N732" i="9"/>
  <c r="O732" i="9" s="1"/>
  <c r="Q732" i="9" s="1"/>
  <c r="P731" i="9"/>
  <c r="N731" i="9"/>
  <c r="O731" i="9" s="1"/>
  <c r="Q731" i="9" s="1"/>
  <c r="P730" i="9"/>
  <c r="N730" i="9"/>
  <c r="O730" i="9" s="1"/>
  <c r="Q730" i="9" s="1"/>
  <c r="P729" i="9"/>
  <c r="N729" i="9"/>
  <c r="O729" i="9" s="1"/>
  <c r="Q729" i="9" s="1"/>
  <c r="P728" i="9"/>
  <c r="N728" i="9"/>
  <c r="O728" i="9" s="1"/>
  <c r="Q728" i="9" s="1"/>
  <c r="P727" i="9"/>
  <c r="N727" i="9"/>
  <c r="O727" i="9" s="1"/>
  <c r="Q727" i="9" s="1"/>
  <c r="P707" i="9"/>
  <c r="N707" i="9"/>
  <c r="O707" i="9" s="1"/>
  <c r="Q707" i="9" s="1"/>
  <c r="P706" i="9"/>
  <c r="N706" i="9"/>
  <c r="O706" i="9" s="1"/>
  <c r="Q706" i="9" s="1"/>
  <c r="P705" i="9"/>
  <c r="N705" i="9"/>
  <c r="O705" i="9" s="1"/>
  <c r="Q705" i="9" s="1"/>
  <c r="P704" i="9"/>
  <c r="N704" i="9"/>
  <c r="O704" i="9" s="1"/>
  <c r="Q704" i="9" s="1"/>
  <c r="P703" i="9"/>
  <c r="N703" i="9"/>
  <c r="O703" i="9" s="1"/>
  <c r="Q703" i="9" s="1"/>
  <c r="P702" i="9"/>
  <c r="N702" i="9"/>
  <c r="O702" i="9" s="1"/>
  <c r="Q702" i="9" s="1"/>
  <c r="P701" i="9"/>
  <c r="N701" i="9"/>
  <c r="O701" i="9" s="1"/>
  <c r="Q701" i="9" s="1"/>
  <c r="P700" i="9"/>
  <c r="N700" i="9"/>
  <c r="O700" i="9" s="1"/>
  <c r="Q700" i="9" s="1"/>
  <c r="P699" i="9"/>
  <c r="N699" i="9"/>
  <c r="O699" i="9" s="1"/>
  <c r="Q699" i="9" s="1"/>
  <c r="P698" i="9"/>
  <c r="N698" i="9"/>
  <c r="O698" i="9" s="1"/>
  <c r="Q698" i="9" s="1"/>
  <c r="P697" i="9"/>
  <c r="N697" i="9"/>
  <c r="O697" i="9" s="1"/>
  <c r="Q697" i="9" s="1"/>
  <c r="P696" i="9"/>
  <c r="N696" i="9"/>
  <c r="O696" i="9" s="1"/>
  <c r="Q696" i="9" s="1"/>
  <c r="P695" i="9"/>
  <c r="N695" i="9"/>
  <c r="O695" i="9" s="1"/>
  <c r="Q695" i="9" s="1"/>
  <c r="P694" i="9"/>
  <c r="N694" i="9"/>
  <c r="O694" i="9" s="1"/>
  <c r="Q694" i="9" s="1"/>
  <c r="P693" i="9"/>
  <c r="N693" i="9"/>
  <c r="O693" i="9" s="1"/>
  <c r="Q693" i="9" s="1"/>
  <c r="P692" i="9"/>
  <c r="N692" i="9"/>
  <c r="O692" i="9" s="1"/>
  <c r="Q692" i="9" s="1"/>
  <c r="P691" i="9"/>
  <c r="N691" i="9"/>
  <c r="O691" i="9" s="1"/>
  <c r="Q691" i="9" s="1"/>
  <c r="P690" i="9"/>
  <c r="N690" i="9"/>
  <c r="O690" i="9" s="1"/>
  <c r="Q690" i="9" s="1"/>
  <c r="P689" i="9"/>
  <c r="N689" i="9"/>
  <c r="O689" i="9" s="1"/>
  <c r="Q689" i="9" s="1"/>
  <c r="P688" i="9"/>
  <c r="N688" i="9"/>
  <c r="O688" i="9" s="1"/>
  <c r="Q688" i="9" s="1"/>
  <c r="P687" i="9"/>
  <c r="N687" i="9"/>
  <c r="O687" i="9" s="1"/>
  <c r="Q687" i="9" s="1"/>
  <c r="P686" i="9"/>
  <c r="N686" i="9"/>
  <c r="O686" i="9" s="1"/>
  <c r="Q686" i="9" s="1"/>
  <c r="P685" i="9"/>
  <c r="N685" i="9"/>
  <c r="O685" i="9" s="1"/>
  <c r="Q685" i="9" s="1"/>
  <c r="P616" i="9"/>
  <c r="N616" i="9"/>
  <c r="O616" i="9" s="1"/>
  <c r="Q616" i="9" s="1"/>
  <c r="P615" i="9"/>
  <c r="N615" i="9"/>
  <c r="O615" i="9" s="1"/>
  <c r="Q615" i="9" s="1"/>
  <c r="P614" i="9"/>
  <c r="N614" i="9"/>
  <c r="O614" i="9" s="1"/>
  <c r="Q614" i="9" s="1"/>
  <c r="P613" i="9"/>
  <c r="N613" i="9"/>
  <c r="O613" i="9" s="1"/>
  <c r="Q613" i="9" s="1"/>
  <c r="P612" i="9"/>
  <c r="N612" i="9"/>
  <c r="O612" i="9" s="1"/>
  <c r="Q612" i="9" s="1"/>
  <c r="P611" i="9"/>
  <c r="N611" i="9"/>
  <c r="O611" i="9" s="1"/>
  <c r="Q611" i="9" s="1"/>
  <c r="P610" i="9"/>
  <c r="N610" i="9"/>
  <c r="O610" i="9" s="1"/>
  <c r="Q610" i="9" s="1"/>
  <c r="P609" i="9"/>
  <c r="N609" i="9"/>
  <c r="O609" i="9" s="1"/>
  <c r="Q609" i="9" s="1"/>
  <c r="P608" i="9"/>
  <c r="N608" i="9"/>
  <c r="O608" i="9" s="1"/>
  <c r="Q608" i="9" s="1"/>
  <c r="P607" i="9"/>
  <c r="N607" i="9"/>
  <c r="O607" i="9" s="1"/>
  <c r="Q607" i="9" s="1"/>
  <c r="P606" i="9"/>
  <c r="N606" i="9"/>
  <c r="O606" i="9" s="1"/>
  <c r="Q606" i="9" s="1"/>
  <c r="P605" i="9"/>
  <c r="N605" i="9"/>
  <c r="O605" i="9" s="1"/>
  <c r="Q605" i="9" s="1"/>
  <c r="P604" i="9"/>
  <c r="N604" i="9"/>
  <c r="O604" i="9" s="1"/>
  <c r="Q604" i="9" s="1"/>
  <c r="P603" i="9"/>
  <c r="N603" i="9"/>
  <c r="O603" i="9" s="1"/>
  <c r="Q603" i="9" s="1"/>
  <c r="P602" i="9"/>
  <c r="N602" i="9"/>
  <c r="O602" i="9" s="1"/>
  <c r="Q602" i="9" s="1"/>
  <c r="P601" i="9"/>
  <c r="N601" i="9"/>
  <c r="O601" i="9" s="1"/>
  <c r="Q601" i="9" s="1"/>
  <c r="P600" i="9"/>
  <c r="N600" i="9"/>
  <c r="O600" i="9" s="1"/>
  <c r="Q600" i="9" s="1"/>
  <c r="P599" i="9"/>
  <c r="N599" i="9"/>
  <c r="O599" i="9" s="1"/>
  <c r="Q599" i="9" s="1"/>
  <c r="P598" i="9"/>
  <c r="N598" i="9"/>
  <c r="O598" i="9" s="1"/>
  <c r="Q598" i="9" s="1"/>
  <c r="P597" i="9"/>
  <c r="N597" i="9"/>
  <c r="O597" i="9" s="1"/>
  <c r="Q597" i="9" s="1"/>
  <c r="P596" i="9"/>
  <c r="N596" i="9"/>
  <c r="O596" i="9" s="1"/>
  <c r="Q596" i="9" s="1"/>
  <c r="P595" i="9"/>
  <c r="N595" i="9"/>
  <c r="O595" i="9" s="1"/>
  <c r="Q595" i="9" s="1"/>
  <c r="P594" i="9"/>
  <c r="N594" i="9"/>
  <c r="O594" i="9" s="1"/>
  <c r="Q594" i="9" s="1"/>
  <c r="P593" i="9"/>
  <c r="N593" i="9"/>
  <c r="O593" i="9" s="1"/>
  <c r="Q593" i="9" s="1"/>
  <c r="P592" i="9"/>
  <c r="N592" i="9"/>
  <c r="O592" i="9" s="1"/>
  <c r="Q592" i="9" s="1"/>
  <c r="P591" i="9"/>
  <c r="N591" i="9"/>
  <c r="O591" i="9" s="1"/>
  <c r="Q591" i="9" s="1"/>
  <c r="P590" i="9"/>
  <c r="N590" i="9"/>
  <c r="O590" i="9" s="1"/>
  <c r="Q590" i="9" s="1"/>
  <c r="P589" i="9"/>
  <c r="N589" i="9"/>
  <c r="O589" i="9" s="1"/>
  <c r="Q589" i="9" s="1"/>
  <c r="P588" i="9"/>
  <c r="N588" i="9"/>
  <c r="O588" i="9" s="1"/>
  <c r="Q588" i="9" s="1"/>
  <c r="P587" i="9"/>
  <c r="N587" i="9"/>
  <c r="O587" i="9" s="1"/>
  <c r="Q587" i="9" s="1"/>
  <c r="P586" i="9"/>
  <c r="N586" i="9"/>
  <c r="O586" i="9" s="1"/>
  <c r="Q586" i="9" s="1"/>
  <c r="P585" i="9"/>
  <c r="N585" i="9"/>
  <c r="O585" i="9" s="1"/>
  <c r="Q585" i="9" s="1"/>
  <c r="P584" i="9"/>
  <c r="N584" i="9"/>
  <c r="O584" i="9" s="1"/>
  <c r="Q584" i="9" s="1"/>
  <c r="P583" i="9"/>
  <c r="N583" i="9"/>
  <c r="O583" i="9" s="1"/>
  <c r="Q583" i="9" s="1"/>
  <c r="P582" i="9"/>
  <c r="N582" i="9"/>
  <c r="O582" i="9" s="1"/>
  <c r="Q582" i="9" s="1"/>
  <c r="P581" i="9"/>
  <c r="N581" i="9"/>
  <c r="O581" i="9" s="1"/>
  <c r="Q581" i="9" s="1"/>
  <c r="P580" i="9"/>
  <c r="N580" i="9"/>
  <c r="O580" i="9" s="1"/>
  <c r="Q580" i="9" s="1"/>
  <c r="P579" i="9"/>
  <c r="N579" i="9"/>
  <c r="O579" i="9" s="1"/>
  <c r="Q579" i="9" s="1"/>
  <c r="P578" i="9"/>
  <c r="N578" i="9"/>
  <c r="O578" i="9" s="1"/>
  <c r="Q578" i="9" s="1"/>
  <c r="P577" i="9"/>
  <c r="N577" i="9"/>
  <c r="O577" i="9" s="1"/>
  <c r="Q577" i="9" s="1"/>
  <c r="P576" i="9"/>
  <c r="N576" i="9"/>
  <c r="O576" i="9" s="1"/>
  <c r="Q576" i="9" s="1"/>
  <c r="N575" i="9"/>
  <c r="O575" i="9" s="1"/>
  <c r="P566" i="9"/>
  <c r="N566" i="9"/>
  <c r="O566" i="9" s="1"/>
  <c r="Q566" i="9" s="1"/>
  <c r="P565" i="9"/>
  <c r="N565" i="9"/>
  <c r="O565" i="9" s="1"/>
  <c r="Q565" i="9" s="1"/>
  <c r="P564" i="9"/>
  <c r="N564" i="9"/>
  <c r="O564" i="9" s="1"/>
  <c r="Q564" i="9" s="1"/>
  <c r="P563" i="9"/>
  <c r="N563" i="9"/>
  <c r="O563" i="9" s="1"/>
  <c r="Q563" i="9" s="1"/>
  <c r="P562" i="9"/>
  <c r="N562" i="9"/>
  <c r="O562" i="9" s="1"/>
  <c r="Q562" i="9" s="1"/>
  <c r="P561" i="9"/>
  <c r="N561" i="9"/>
  <c r="O561" i="9" s="1"/>
  <c r="Q561" i="9" s="1"/>
  <c r="P560" i="9"/>
  <c r="N560" i="9"/>
  <c r="O560" i="9" s="1"/>
  <c r="Q560" i="9" s="1"/>
  <c r="P559" i="9"/>
  <c r="N559" i="9"/>
  <c r="O559" i="9" s="1"/>
  <c r="Q559" i="9" s="1"/>
  <c r="P558" i="9"/>
  <c r="N558" i="9"/>
  <c r="O558" i="9" s="1"/>
  <c r="Q558" i="9" s="1"/>
  <c r="P557" i="9"/>
  <c r="N557" i="9"/>
  <c r="O557" i="9" s="1"/>
  <c r="Q557" i="9" s="1"/>
  <c r="P556" i="9"/>
  <c r="N556" i="9"/>
  <c r="O556" i="9" s="1"/>
  <c r="Q556" i="9" s="1"/>
  <c r="P555" i="9"/>
  <c r="N555" i="9"/>
  <c r="O555" i="9" s="1"/>
  <c r="Q555" i="9" s="1"/>
  <c r="P554" i="9"/>
  <c r="N554" i="9"/>
  <c r="O554" i="9" s="1"/>
  <c r="Q554" i="9" s="1"/>
  <c r="P553" i="9"/>
  <c r="N553" i="9"/>
  <c r="O553" i="9" s="1"/>
  <c r="Q553" i="9" s="1"/>
  <c r="P552" i="9"/>
  <c r="N552" i="9"/>
  <c r="O552" i="9" s="1"/>
  <c r="Q552" i="9" s="1"/>
  <c r="P551" i="9"/>
  <c r="N551" i="9"/>
  <c r="O551" i="9" s="1"/>
  <c r="Q551" i="9" s="1"/>
  <c r="P550" i="9"/>
  <c r="N550" i="9"/>
  <c r="O550" i="9" s="1"/>
  <c r="Q550" i="9" s="1"/>
  <c r="P549" i="9"/>
  <c r="N549" i="9"/>
  <c r="O549" i="9" s="1"/>
  <c r="Q549" i="9" s="1"/>
  <c r="P548" i="9"/>
  <c r="N548" i="9"/>
  <c r="O548" i="9" s="1"/>
  <c r="Q548" i="9" s="1"/>
  <c r="P547" i="9"/>
  <c r="N547" i="9"/>
  <c r="O547" i="9" s="1"/>
  <c r="Q547" i="9" s="1"/>
  <c r="P546" i="9"/>
  <c r="N546" i="9"/>
  <c r="O546" i="9" s="1"/>
  <c r="Q546" i="9" s="1"/>
  <c r="P545" i="9"/>
  <c r="N545" i="9"/>
  <c r="O545" i="9" s="1"/>
  <c r="Q545" i="9" s="1"/>
  <c r="P544" i="9"/>
  <c r="N544" i="9"/>
  <c r="O544" i="9" s="1"/>
  <c r="Q544" i="9" s="1"/>
  <c r="P543" i="9"/>
  <c r="N543" i="9"/>
  <c r="O543" i="9" s="1"/>
  <c r="Q543" i="9" s="1"/>
  <c r="P542" i="9"/>
  <c r="N542" i="9"/>
  <c r="O542" i="9" s="1"/>
  <c r="Q542" i="9" s="1"/>
  <c r="P541" i="9"/>
  <c r="N541" i="9"/>
  <c r="O541" i="9" s="1"/>
  <c r="Q541" i="9" s="1"/>
  <c r="P540" i="9"/>
  <c r="N540" i="9"/>
  <c r="O540" i="9" s="1"/>
  <c r="Q540" i="9" s="1"/>
  <c r="P539" i="9"/>
  <c r="N539" i="9"/>
  <c r="O539" i="9" s="1"/>
  <c r="Q539" i="9" s="1"/>
  <c r="P538" i="9"/>
  <c r="N538" i="9"/>
  <c r="O538" i="9" s="1"/>
  <c r="Q538" i="9" s="1"/>
  <c r="P537" i="9"/>
  <c r="N537" i="9"/>
  <c r="O537" i="9" s="1"/>
  <c r="Q537" i="9" s="1"/>
  <c r="P536" i="9"/>
  <c r="N536" i="9"/>
  <c r="O536" i="9" s="1"/>
  <c r="Q536" i="9" s="1"/>
  <c r="P535" i="9"/>
  <c r="N535" i="9"/>
  <c r="O535" i="9" s="1"/>
  <c r="Q535" i="9" s="1"/>
  <c r="P534" i="9"/>
  <c r="N534" i="9"/>
  <c r="O534" i="9" s="1"/>
  <c r="Q534" i="9" s="1"/>
  <c r="P533" i="9"/>
  <c r="N533" i="9"/>
  <c r="O533" i="9" s="1"/>
  <c r="Q533" i="9" s="1"/>
  <c r="P532" i="9"/>
  <c r="N532" i="9"/>
  <c r="O532" i="9" s="1"/>
  <c r="Q532" i="9" s="1"/>
  <c r="P531" i="9"/>
  <c r="N531" i="9"/>
  <c r="O531" i="9" s="1"/>
  <c r="Q531" i="9" s="1"/>
  <c r="P530" i="9"/>
  <c r="N530" i="9"/>
  <c r="O530" i="9" s="1"/>
  <c r="Q530" i="9" s="1"/>
  <c r="P529" i="9"/>
  <c r="N529" i="9"/>
  <c r="O529" i="9" s="1"/>
  <c r="Q529" i="9" s="1"/>
  <c r="P528" i="9"/>
  <c r="N528" i="9"/>
  <c r="O528" i="9" s="1"/>
  <c r="Q528" i="9" s="1"/>
  <c r="P527" i="9"/>
  <c r="N527" i="9"/>
  <c r="O527" i="9" s="1"/>
  <c r="Q527" i="9" s="1"/>
  <c r="P526" i="9"/>
  <c r="N526" i="9"/>
  <c r="O526" i="9" s="1"/>
  <c r="Q526" i="9" s="1"/>
  <c r="P525" i="9"/>
  <c r="N525" i="9"/>
  <c r="O525" i="9" s="1"/>
  <c r="Q525" i="9" s="1"/>
  <c r="P524" i="9"/>
  <c r="N524" i="9"/>
  <c r="O524" i="9" s="1"/>
  <c r="Q524" i="9" s="1"/>
  <c r="P523" i="9"/>
  <c r="N523" i="9"/>
  <c r="O523" i="9" s="1"/>
  <c r="Q523" i="9" s="1"/>
  <c r="P522" i="9"/>
  <c r="N522" i="9"/>
  <c r="O522" i="9" s="1"/>
  <c r="Q522" i="9" s="1"/>
  <c r="P521" i="9"/>
  <c r="N521" i="9"/>
  <c r="O521" i="9" s="1"/>
  <c r="Q521" i="9" s="1"/>
  <c r="P520" i="9"/>
  <c r="N520" i="9"/>
  <c r="O520" i="9" s="1"/>
  <c r="Q520" i="9" s="1"/>
  <c r="P519" i="9"/>
  <c r="N519" i="9"/>
  <c r="O519" i="9" s="1"/>
  <c r="Q519" i="9" s="1"/>
  <c r="P518" i="9"/>
  <c r="N518" i="9"/>
  <c r="O518" i="9" s="1"/>
  <c r="Q518" i="9" s="1"/>
  <c r="P517" i="9"/>
  <c r="N517" i="9"/>
  <c r="O517" i="9" s="1"/>
  <c r="Q517" i="9" s="1"/>
  <c r="P516" i="9"/>
  <c r="N516" i="9"/>
  <c r="O516" i="9" s="1"/>
  <c r="Q516" i="9" s="1"/>
  <c r="P515" i="9"/>
  <c r="N515" i="9"/>
  <c r="O515" i="9" s="1"/>
  <c r="Q515" i="9" s="1"/>
  <c r="P514" i="9"/>
  <c r="N514" i="9"/>
  <c r="O514" i="9" s="1"/>
  <c r="Q514" i="9" s="1"/>
  <c r="P513" i="9"/>
  <c r="N513" i="9"/>
  <c r="O513" i="9" s="1"/>
  <c r="Q513" i="9" s="1"/>
  <c r="P512" i="9"/>
  <c r="N512" i="9"/>
  <c r="O512" i="9" s="1"/>
  <c r="Q512" i="9" s="1"/>
  <c r="P511" i="9"/>
  <c r="N511" i="9"/>
  <c r="O511" i="9" s="1"/>
  <c r="Q511" i="9" s="1"/>
  <c r="P510" i="9"/>
  <c r="N510" i="9"/>
  <c r="O510" i="9" s="1"/>
  <c r="Q510" i="9" s="1"/>
  <c r="P509" i="9"/>
  <c r="N509" i="9"/>
  <c r="O509" i="9" s="1"/>
  <c r="Q509" i="9" s="1"/>
  <c r="P508" i="9"/>
  <c r="N508" i="9"/>
  <c r="O508" i="9" s="1"/>
  <c r="Q508" i="9" s="1"/>
  <c r="P507" i="9"/>
  <c r="N507" i="9"/>
  <c r="O507" i="9" s="1"/>
  <c r="Q507" i="9" s="1"/>
  <c r="P506" i="9"/>
  <c r="N506" i="9"/>
  <c r="O506" i="9" s="1"/>
  <c r="Q506" i="9" s="1"/>
  <c r="P505" i="9"/>
  <c r="N505" i="9"/>
  <c r="O505" i="9" s="1"/>
  <c r="Q505" i="9" s="1"/>
  <c r="P504" i="9"/>
  <c r="N504" i="9"/>
  <c r="O504" i="9" s="1"/>
  <c r="Q504" i="9" s="1"/>
  <c r="P302" i="9"/>
  <c r="N302" i="9"/>
  <c r="O302" i="9" s="1"/>
  <c r="Q302" i="9" s="1"/>
  <c r="P301" i="9"/>
  <c r="N301" i="9"/>
  <c r="O301" i="9" s="1"/>
  <c r="Q301" i="9" s="1"/>
  <c r="P300" i="9"/>
  <c r="N300" i="9"/>
  <c r="O300" i="9" s="1"/>
  <c r="Q300" i="9" s="1"/>
  <c r="P299" i="9"/>
  <c r="N299" i="9"/>
  <c r="O299" i="9" s="1"/>
  <c r="Q299" i="9" s="1"/>
  <c r="P298" i="9"/>
  <c r="N298" i="9"/>
  <c r="O298" i="9" s="1"/>
  <c r="Q298" i="9" s="1"/>
  <c r="P297" i="9"/>
  <c r="N297" i="9"/>
  <c r="O297" i="9" s="1"/>
  <c r="Q297" i="9" s="1"/>
  <c r="P296" i="9"/>
  <c r="N296" i="9"/>
  <c r="O296" i="9" s="1"/>
  <c r="Q296" i="9" s="1"/>
  <c r="P295" i="9"/>
  <c r="N295" i="9"/>
  <c r="O295" i="9" s="1"/>
  <c r="Q295" i="9" s="1"/>
  <c r="P294" i="9"/>
  <c r="N294" i="9"/>
  <c r="O294" i="9" s="1"/>
  <c r="Q294" i="9" s="1"/>
  <c r="P293" i="9"/>
  <c r="N293" i="9"/>
  <c r="O293" i="9" s="1"/>
  <c r="Q293" i="9" s="1"/>
  <c r="P292" i="9"/>
  <c r="N292" i="9"/>
  <c r="O292" i="9" s="1"/>
  <c r="Q292" i="9" s="1"/>
  <c r="P291" i="9"/>
  <c r="N291" i="9"/>
  <c r="O291" i="9" s="1"/>
  <c r="Q291" i="9" s="1"/>
  <c r="P290" i="9"/>
  <c r="N290" i="9"/>
  <c r="O290" i="9" s="1"/>
  <c r="Q290" i="9" s="1"/>
  <c r="P289" i="9"/>
  <c r="N289" i="9"/>
  <c r="O289" i="9" s="1"/>
  <c r="Q289" i="9" s="1"/>
  <c r="P288" i="9"/>
  <c r="N288" i="9"/>
  <c r="O288" i="9" s="1"/>
  <c r="Q288" i="9" s="1"/>
  <c r="P287" i="9"/>
  <c r="N287" i="9"/>
  <c r="O287" i="9" s="1"/>
  <c r="Q287" i="9" s="1"/>
  <c r="P286" i="9"/>
  <c r="N286" i="9"/>
  <c r="O286" i="9" s="1"/>
  <c r="Q286" i="9" s="1"/>
  <c r="P285" i="9"/>
  <c r="N285" i="9"/>
  <c r="O285" i="9" s="1"/>
  <c r="Q285" i="9" s="1"/>
  <c r="P284" i="9"/>
  <c r="N284" i="9"/>
  <c r="O284" i="9" s="1"/>
  <c r="Q284" i="9" s="1"/>
  <c r="P283" i="9"/>
  <c r="N283" i="9"/>
  <c r="O283" i="9" s="1"/>
  <c r="Q283" i="9" s="1"/>
  <c r="P282" i="9"/>
  <c r="N282" i="9"/>
  <c r="O282" i="9" s="1"/>
  <c r="Q282" i="9" s="1"/>
  <c r="P281" i="9"/>
  <c r="N281" i="9"/>
  <c r="O281" i="9" s="1"/>
  <c r="Q281" i="9" s="1"/>
  <c r="P280" i="9"/>
  <c r="N280" i="9"/>
  <c r="O280" i="9" s="1"/>
  <c r="Q280" i="9" s="1"/>
  <c r="P279" i="9"/>
  <c r="N279" i="9"/>
  <c r="O279" i="9" s="1"/>
  <c r="Q279" i="9" s="1"/>
  <c r="P278" i="9"/>
  <c r="N278" i="9"/>
  <c r="O278" i="9" s="1"/>
  <c r="Q278" i="9" s="1"/>
  <c r="P277" i="9"/>
  <c r="N277" i="9"/>
  <c r="O277" i="9" s="1"/>
  <c r="Q277" i="9" s="1"/>
  <c r="P276" i="9"/>
  <c r="N276" i="9"/>
  <c r="O276" i="9" s="1"/>
  <c r="Q276" i="9" s="1"/>
  <c r="P275" i="9"/>
  <c r="N275" i="9"/>
  <c r="O275" i="9" s="1"/>
  <c r="Q275" i="9" s="1"/>
  <c r="P274" i="9"/>
  <c r="N274" i="9"/>
  <c r="O274" i="9" s="1"/>
  <c r="Q274" i="9" s="1"/>
  <c r="P273" i="9"/>
  <c r="N273" i="9"/>
  <c r="O273" i="9" s="1"/>
  <c r="Q273" i="9" s="1"/>
  <c r="P272" i="9"/>
  <c r="N272" i="9"/>
  <c r="O272" i="9" s="1"/>
  <c r="Q272" i="9" s="1"/>
  <c r="P271" i="9"/>
  <c r="N271" i="9"/>
  <c r="O271" i="9" s="1"/>
  <c r="Q271" i="9" s="1"/>
  <c r="P270" i="9"/>
  <c r="N270" i="9"/>
  <c r="O270" i="9" s="1"/>
  <c r="Q270" i="9" s="1"/>
  <c r="P269" i="9"/>
  <c r="N269" i="9"/>
  <c r="O269" i="9" s="1"/>
  <c r="Q269" i="9" s="1"/>
  <c r="P268" i="9"/>
  <c r="N268" i="9"/>
  <c r="O268" i="9" s="1"/>
  <c r="Q268" i="9" s="1"/>
  <c r="P267" i="9"/>
  <c r="N267" i="9"/>
  <c r="O267" i="9" s="1"/>
  <c r="Q267" i="9" s="1"/>
  <c r="P266" i="9"/>
  <c r="N266" i="9"/>
  <c r="O266" i="9" s="1"/>
  <c r="Q266" i="9" s="1"/>
  <c r="P265" i="9"/>
  <c r="N265" i="9"/>
  <c r="O265" i="9" s="1"/>
  <c r="Q265" i="9" s="1"/>
  <c r="P264" i="9"/>
  <c r="N264" i="9"/>
  <c r="O264" i="9" s="1"/>
  <c r="Q264" i="9" s="1"/>
  <c r="P263" i="9"/>
  <c r="N263" i="9"/>
  <c r="O263" i="9" s="1"/>
  <c r="Q263" i="9" s="1"/>
  <c r="P262" i="9"/>
  <c r="N262" i="9"/>
  <c r="O262" i="9" s="1"/>
  <c r="Q262" i="9" s="1"/>
  <c r="P261" i="9"/>
  <c r="N261" i="9"/>
  <c r="O261" i="9" s="1"/>
  <c r="Q261" i="9" s="1"/>
  <c r="P260" i="9"/>
  <c r="N260" i="9"/>
  <c r="O260" i="9" s="1"/>
  <c r="Q260" i="9" s="1"/>
  <c r="P259" i="9"/>
  <c r="N259" i="9"/>
  <c r="O259" i="9" s="1"/>
  <c r="Q259" i="9" s="1"/>
  <c r="P258" i="9"/>
  <c r="N258" i="9"/>
  <c r="O258" i="9" s="1"/>
  <c r="Q258" i="9" s="1"/>
  <c r="P257" i="9"/>
  <c r="N257" i="9"/>
  <c r="O257" i="9" s="1"/>
  <c r="Q257" i="9" s="1"/>
  <c r="P256" i="9"/>
  <c r="N256" i="9"/>
  <c r="O256" i="9" s="1"/>
  <c r="Q256" i="9" s="1"/>
  <c r="P255" i="9"/>
  <c r="N255" i="9"/>
  <c r="O255" i="9" s="1"/>
  <c r="Q255" i="9" s="1"/>
  <c r="P254" i="9"/>
  <c r="O254" i="9"/>
  <c r="Q254" i="9" s="1"/>
  <c r="N254" i="9"/>
  <c r="P253" i="9"/>
  <c r="N253" i="9"/>
  <c r="O253" i="9" s="1"/>
  <c r="Q253" i="9" s="1"/>
  <c r="P252" i="9"/>
  <c r="N252" i="9"/>
  <c r="O252" i="9" s="1"/>
  <c r="Q252" i="9" s="1"/>
  <c r="P251" i="9"/>
  <c r="N251" i="9"/>
  <c r="O251" i="9" s="1"/>
  <c r="Q251" i="9" s="1"/>
  <c r="P250" i="9"/>
  <c r="N250" i="9"/>
  <c r="O250" i="9" s="1"/>
  <c r="Q250" i="9" s="1"/>
  <c r="P249" i="9"/>
  <c r="N249" i="9"/>
  <c r="O249" i="9" s="1"/>
  <c r="Q249" i="9" s="1"/>
  <c r="P248" i="9"/>
  <c r="N248" i="9"/>
  <c r="O248" i="9" s="1"/>
  <c r="Q248" i="9" s="1"/>
  <c r="P247" i="9"/>
  <c r="N247" i="9"/>
  <c r="O247" i="9" s="1"/>
  <c r="Q247" i="9" s="1"/>
  <c r="P246" i="9"/>
  <c r="N246" i="9"/>
  <c r="O246" i="9" s="1"/>
  <c r="Q246" i="9" s="1"/>
  <c r="P245" i="9"/>
  <c r="N245" i="9"/>
  <c r="O245" i="9" s="1"/>
  <c r="Q245" i="9" s="1"/>
  <c r="P244" i="9"/>
  <c r="N244" i="9"/>
  <c r="O244" i="9" s="1"/>
  <c r="Q244" i="9" s="1"/>
  <c r="P243" i="9"/>
  <c r="N243" i="9"/>
  <c r="O243" i="9" s="1"/>
  <c r="Q243" i="9" s="1"/>
  <c r="P242" i="9"/>
  <c r="N242" i="9"/>
  <c r="O242" i="9" s="1"/>
  <c r="Q242" i="9" s="1"/>
  <c r="P241" i="9"/>
  <c r="N241" i="9"/>
  <c r="O241" i="9" s="1"/>
  <c r="Q241" i="9" s="1"/>
  <c r="P240" i="9"/>
  <c r="N240" i="9"/>
  <c r="O240" i="9" s="1"/>
  <c r="Q240" i="9" s="1"/>
  <c r="P239" i="9"/>
  <c r="N239" i="9"/>
  <c r="O239" i="9" s="1"/>
  <c r="Q239" i="9" s="1"/>
  <c r="P238" i="9"/>
  <c r="N238" i="9"/>
  <c r="O238" i="9" s="1"/>
  <c r="Q238" i="9" s="1"/>
  <c r="P237" i="9"/>
  <c r="N237" i="9"/>
  <c r="O237" i="9" s="1"/>
  <c r="Q237" i="9" s="1"/>
  <c r="P236" i="9"/>
  <c r="N236" i="9"/>
  <c r="O236" i="9" s="1"/>
  <c r="Q236" i="9" s="1"/>
  <c r="P235" i="9"/>
  <c r="N235" i="9"/>
  <c r="O235" i="9" s="1"/>
  <c r="Q235" i="9" s="1"/>
  <c r="P234" i="9"/>
  <c r="N234" i="9"/>
  <c r="O234" i="9" s="1"/>
  <c r="Q234" i="9" s="1"/>
  <c r="P233" i="9"/>
  <c r="N233" i="9"/>
  <c r="O233" i="9" s="1"/>
  <c r="Q233" i="9" s="1"/>
  <c r="P232" i="9"/>
  <c r="N232" i="9"/>
  <c r="O232" i="9" s="1"/>
  <c r="Q232" i="9" s="1"/>
  <c r="P231" i="9"/>
  <c r="N231" i="9"/>
  <c r="O231" i="9" s="1"/>
  <c r="Q231" i="9" s="1"/>
  <c r="P230" i="9"/>
  <c r="N230" i="9"/>
  <c r="O230" i="9" s="1"/>
  <c r="Q230" i="9" s="1"/>
  <c r="P229" i="9"/>
  <c r="N229" i="9"/>
  <c r="O229" i="9" s="1"/>
  <c r="Q229" i="9" s="1"/>
  <c r="P228" i="9"/>
  <c r="N228" i="9"/>
  <c r="O228" i="9" s="1"/>
  <c r="Q228" i="9" s="1"/>
  <c r="P227" i="9"/>
  <c r="N227" i="9"/>
  <c r="O227" i="9" s="1"/>
  <c r="Q227" i="9" s="1"/>
  <c r="P226" i="9"/>
  <c r="N226" i="9"/>
  <c r="O226" i="9" s="1"/>
  <c r="Q226" i="9" s="1"/>
  <c r="P225" i="9"/>
  <c r="N225" i="9"/>
  <c r="O225" i="9" s="1"/>
  <c r="Q225" i="9" s="1"/>
  <c r="P224" i="9"/>
  <c r="N224" i="9"/>
  <c r="O224" i="9" s="1"/>
  <c r="Q224" i="9" s="1"/>
  <c r="P223" i="9"/>
  <c r="N223" i="9"/>
  <c r="O223" i="9" s="1"/>
  <c r="Q223" i="9" s="1"/>
  <c r="P222" i="9"/>
  <c r="N222" i="9"/>
  <c r="O222" i="9" s="1"/>
  <c r="Q222" i="9" s="1"/>
  <c r="P221" i="9"/>
  <c r="N221" i="9"/>
  <c r="O221" i="9" s="1"/>
  <c r="Q221" i="9" s="1"/>
  <c r="P220" i="9"/>
  <c r="N220" i="9"/>
  <c r="O220" i="9" s="1"/>
  <c r="Q220" i="9" s="1"/>
  <c r="P151" i="9"/>
  <c r="N151" i="9"/>
  <c r="O151" i="9" s="1"/>
  <c r="Q151" i="9" s="1"/>
  <c r="P150" i="9"/>
  <c r="N150" i="9"/>
  <c r="O150" i="9" s="1"/>
  <c r="Q150" i="9" s="1"/>
  <c r="P149" i="9"/>
  <c r="N149" i="9"/>
  <c r="O149" i="9" s="1"/>
  <c r="Q149" i="9" s="1"/>
  <c r="P148" i="9"/>
  <c r="N148" i="9"/>
  <c r="O148" i="9" s="1"/>
  <c r="Q148" i="9" s="1"/>
  <c r="P147" i="9"/>
  <c r="N147" i="9"/>
  <c r="O147" i="9" s="1"/>
  <c r="Q147" i="9" s="1"/>
  <c r="P146" i="9"/>
  <c r="N146" i="9"/>
  <c r="O146" i="9" s="1"/>
  <c r="Q146" i="9" s="1"/>
  <c r="P145" i="9"/>
  <c r="N145" i="9"/>
  <c r="O145" i="9" s="1"/>
  <c r="Q145" i="9" s="1"/>
  <c r="P144" i="9"/>
  <c r="N144" i="9"/>
  <c r="O144" i="9" s="1"/>
  <c r="Q144" i="9" s="1"/>
  <c r="P143" i="9"/>
  <c r="N143" i="9"/>
  <c r="O143" i="9" s="1"/>
  <c r="Q143" i="9" s="1"/>
  <c r="P142" i="9"/>
  <c r="N142" i="9"/>
  <c r="O142" i="9" s="1"/>
  <c r="Q142" i="9" s="1"/>
  <c r="P141" i="9"/>
  <c r="N141" i="9"/>
  <c r="O141" i="9" s="1"/>
  <c r="Q141" i="9" s="1"/>
  <c r="P140" i="9"/>
  <c r="N140" i="9"/>
  <c r="O140" i="9" s="1"/>
  <c r="Q140" i="9" s="1"/>
  <c r="P139" i="9"/>
  <c r="N139" i="9"/>
  <c r="O139" i="9" s="1"/>
  <c r="Q139" i="9" s="1"/>
  <c r="P138" i="9"/>
  <c r="N138" i="9"/>
  <c r="O138" i="9" s="1"/>
  <c r="Q138" i="9" s="1"/>
  <c r="P137" i="9"/>
  <c r="N137" i="9"/>
  <c r="O137" i="9" s="1"/>
  <c r="Q137" i="9" s="1"/>
  <c r="P136" i="9"/>
  <c r="N136" i="9"/>
  <c r="O136" i="9" s="1"/>
  <c r="Q136" i="9" s="1"/>
  <c r="P135" i="9"/>
  <c r="N135" i="9"/>
  <c r="O135" i="9" s="1"/>
  <c r="Q135" i="9" s="1"/>
  <c r="P134" i="9"/>
  <c r="N134" i="9"/>
  <c r="O134" i="9" s="1"/>
  <c r="Q134" i="9" s="1"/>
  <c r="P133" i="9"/>
  <c r="N133" i="9"/>
  <c r="O133" i="9" s="1"/>
  <c r="Q133" i="9" s="1"/>
  <c r="P132" i="9"/>
  <c r="N132" i="9"/>
  <c r="O132" i="9" s="1"/>
  <c r="Q132" i="9" s="1"/>
  <c r="P131" i="9"/>
  <c r="N131" i="9"/>
  <c r="O131" i="9" s="1"/>
  <c r="Q131" i="9" s="1"/>
  <c r="P130" i="9"/>
  <c r="N130" i="9"/>
  <c r="O130" i="9" s="1"/>
  <c r="Q130" i="9" s="1"/>
  <c r="P129" i="9"/>
  <c r="N129" i="9"/>
  <c r="O129" i="9" s="1"/>
  <c r="Q129" i="9" s="1"/>
  <c r="P128" i="9"/>
  <c r="N128" i="9"/>
  <c r="O128" i="9" s="1"/>
  <c r="Q128" i="9" s="1"/>
  <c r="P127" i="9"/>
  <c r="N127" i="9"/>
  <c r="O127" i="9" s="1"/>
  <c r="Q127" i="9" s="1"/>
  <c r="P126" i="9"/>
  <c r="N126" i="9"/>
  <c r="O126" i="9" s="1"/>
  <c r="Q126" i="9" s="1"/>
  <c r="P125" i="9"/>
  <c r="N125" i="9"/>
  <c r="O125" i="9" s="1"/>
  <c r="Q125" i="9" s="1"/>
  <c r="P124" i="9"/>
  <c r="N124" i="9"/>
  <c r="O124" i="9" s="1"/>
  <c r="Q124" i="9" s="1"/>
  <c r="P123" i="9"/>
  <c r="N123" i="9"/>
  <c r="O123" i="9" s="1"/>
  <c r="Q123" i="9" s="1"/>
  <c r="P122" i="9"/>
  <c r="N122" i="9"/>
  <c r="O122" i="9" s="1"/>
  <c r="Q122" i="9" s="1"/>
  <c r="P121" i="9"/>
  <c r="N121" i="9"/>
  <c r="O121" i="9" s="1"/>
  <c r="Q121" i="9" s="1"/>
  <c r="P120" i="9"/>
  <c r="N120" i="9"/>
  <c r="O120" i="9" s="1"/>
  <c r="Q120" i="9" s="1"/>
  <c r="P119" i="9"/>
  <c r="N119" i="9"/>
  <c r="O119" i="9" s="1"/>
  <c r="Q119" i="9" s="1"/>
  <c r="P118" i="9"/>
  <c r="N118" i="9"/>
  <c r="O118" i="9" s="1"/>
  <c r="Q118" i="9" s="1"/>
  <c r="P117" i="9"/>
  <c r="N117" i="9"/>
  <c r="O117" i="9" s="1"/>
  <c r="Q117" i="9" s="1"/>
  <c r="P116" i="9"/>
  <c r="N116" i="9"/>
  <c r="O116" i="9" s="1"/>
  <c r="Q116" i="9" s="1"/>
  <c r="P115" i="9"/>
  <c r="N115" i="9"/>
  <c r="O115" i="9" s="1"/>
  <c r="Q115" i="9" s="1"/>
  <c r="P114" i="9"/>
  <c r="N114" i="9"/>
  <c r="O114" i="9" s="1"/>
  <c r="Q114" i="9" s="1"/>
  <c r="P113" i="9"/>
  <c r="N113" i="9"/>
  <c r="O113" i="9" s="1"/>
  <c r="Q113" i="9" s="1"/>
  <c r="P112" i="9"/>
  <c r="N112" i="9"/>
  <c r="O112" i="9" s="1"/>
  <c r="Q112" i="9" s="1"/>
  <c r="P111" i="9"/>
  <c r="N111" i="9"/>
  <c r="O111" i="9" s="1"/>
  <c r="Q111" i="9" s="1"/>
  <c r="P110" i="9"/>
  <c r="N110" i="9"/>
  <c r="O110" i="9" s="1"/>
  <c r="Q110" i="9" s="1"/>
  <c r="P109" i="9"/>
  <c r="N109" i="9"/>
  <c r="O109" i="9" s="1"/>
  <c r="Q109" i="9" s="1"/>
  <c r="P108" i="9"/>
  <c r="N108" i="9"/>
  <c r="O108" i="9" s="1"/>
  <c r="Q108" i="9" s="1"/>
  <c r="P107" i="9"/>
  <c r="N107" i="9"/>
  <c r="O107" i="9" s="1"/>
  <c r="Q107" i="9" s="1"/>
  <c r="P106" i="9"/>
  <c r="N106" i="9"/>
  <c r="O106" i="9" s="1"/>
  <c r="Q106" i="9" s="1"/>
  <c r="P105" i="9"/>
  <c r="N105" i="9"/>
  <c r="O105" i="9" s="1"/>
  <c r="Q105" i="9" s="1"/>
  <c r="P104" i="9"/>
  <c r="N104" i="9"/>
  <c r="O104" i="9" s="1"/>
  <c r="Q104" i="9" s="1"/>
  <c r="P103" i="9"/>
  <c r="N103" i="9"/>
  <c r="O103" i="9" s="1"/>
  <c r="Q103" i="9" s="1"/>
  <c r="P102" i="9"/>
  <c r="N102" i="9"/>
  <c r="O102" i="9" s="1"/>
  <c r="Q102" i="9" s="1"/>
  <c r="P101" i="9"/>
  <c r="N101" i="9"/>
  <c r="O101" i="9" s="1"/>
  <c r="Q101" i="9" s="1"/>
  <c r="P100" i="9"/>
  <c r="N100" i="9"/>
  <c r="O100" i="9" s="1"/>
  <c r="Q100" i="9" s="1"/>
  <c r="P99" i="9"/>
  <c r="N99" i="9"/>
  <c r="O99" i="9" s="1"/>
  <c r="Q99" i="9" s="1"/>
  <c r="P98" i="9"/>
  <c r="N98" i="9"/>
  <c r="O98" i="9" s="1"/>
  <c r="Q98" i="9" s="1"/>
  <c r="P97" i="9"/>
  <c r="N97" i="9"/>
  <c r="O97" i="9" s="1"/>
  <c r="Q97" i="9" s="1"/>
  <c r="P96" i="9"/>
  <c r="N96" i="9"/>
  <c r="O96" i="9" s="1"/>
  <c r="Q96" i="9" s="1"/>
  <c r="P95" i="9"/>
  <c r="N95" i="9"/>
  <c r="O95" i="9" s="1"/>
  <c r="Q95" i="9" s="1"/>
  <c r="P94" i="9"/>
  <c r="N94" i="9"/>
  <c r="O94" i="9" s="1"/>
  <c r="Q94" i="9" s="1"/>
  <c r="P93" i="9"/>
  <c r="N93" i="9"/>
  <c r="O93" i="9" s="1"/>
  <c r="Q93" i="9" s="1"/>
  <c r="P92" i="9"/>
  <c r="N92" i="9"/>
  <c r="O92" i="9" s="1"/>
  <c r="Q92" i="9" s="1"/>
  <c r="P91" i="9"/>
  <c r="N91" i="9"/>
  <c r="O91" i="9" s="1"/>
  <c r="Q91" i="9" s="1"/>
  <c r="P90" i="9"/>
  <c r="N90" i="9"/>
  <c r="O90" i="9" s="1"/>
  <c r="Q90" i="9" s="1"/>
  <c r="P89" i="9"/>
  <c r="N89" i="9"/>
  <c r="O89" i="9" s="1"/>
  <c r="Q89" i="9" s="1"/>
  <c r="P88" i="9"/>
  <c r="N88" i="9"/>
  <c r="O88" i="9" s="1"/>
  <c r="Q88" i="9" s="1"/>
  <c r="P78" i="9"/>
  <c r="N78" i="9"/>
  <c r="O78" i="9" s="1"/>
  <c r="Q78" i="9" s="1"/>
  <c r="P77" i="9"/>
  <c r="N77" i="9"/>
  <c r="O77" i="9" s="1"/>
  <c r="Q77" i="9" s="1"/>
  <c r="P76" i="9"/>
  <c r="N76" i="9"/>
  <c r="O76" i="9" s="1"/>
  <c r="Q76" i="9" s="1"/>
  <c r="P75" i="9"/>
  <c r="N75" i="9"/>
  <c r="O75" i="9" s="1"/>
  <c r="Q75" i="9" s="1"/>
  <c r="P74" i="9"/>
  <c r="N74" i="9"/>
  <c r="O74" i="9" s="1"/>
  <c r="Q74" i="9" s="1"/>
  <c r="P73" i="9"/>
  <c r="N73" i="9"/>
  <c r="O73" i="9" s="1"/>
  <c r="Q73" i="9" s="1"/>
  <c r="P72" i="9"/>
  <c r="N72" i="9"/>
  <c r="O72" i="9" s="1"/>
  <c r="Q72" i="9" s="1"/>
  <c r="P71" i="9"/>
  <c r="N71" i="9"/>
  <c r="O71" i="9" s="1"/>
  <c r="Q71" i="9" s="1"/>
  <c r="P70" i="9"/>
  <c r="N70" i="9"/>
  <c r="O70" i="9" s="1"/>
  <c r="Q70" i="9" s="1"/>
  <c r="P69" i="9"/>
  <c r="N69" i="9"/>
  <c r="O69" i="9" s="1"/>
  <c r="Q69" i="9" s="1"/>
  <c r="P68" i="9"/>
  <c r="N68" i="9"/>
  <c r="O68" i="9" s="1"/>
  <c r="Q68" i="9" s="1"/>
  <c r="P67" i="9"/>
  <c r="N67" i="9"/>
  <c r="O67" i="9" s="1"/>
  <c r="Q67" i="9" s="1"/>
  <c r="P66" i="9"/>
  <c r="N66" i="9"/>
  <c r="O66" i="9" s="1"/>
  <c r="Q66" i="9" s="1"/>
  <c r="P65" i="9"/>
  <c r="N65" i="9"/>
  <c r="O65" i="9" s="1"/>
  <c r="Q65" i="9" s="1"/>
  <c r="P64" i="9"/>
  <c r="N64" i="9"/>
  <c r="O64" i="9" s="1"/>
  <c r="Q64" i="9" s="1"/>
  <c r="P63" i="9"/>
  <c r="N63" i="9"/>
  <c r="O63" i="9" s="1"/>
  <c r="Q63" i="9" s="1"/>
  <c r="P62" i="9"/>
  <c r="N62" i="9"/>
  <c r="O62" i="9" s="1"/>
  <c r="Q62" i="9" s="1"/>
  <c r="P61" i="9"/>
  <c r="N61" i="9"/>
  <c r="O61" i="9" s="1"/>
  <c r="Q61" i="9" s="1"/>
  <c r="P60" i="9"/>
  <c r="N60" i="9"/>
  <c r="O60" i="9" s="1"/>
  <c r="Q60" i="9" s="1"/>
  <c r="P59" i="9"/>
  <c r="N59" i="9"/>
  <c r="O59" i="9" s="1"/>
  <c r="Q59" i="9" s="1"/>
  <c r="P58" i="9"/>
  <c r="N58" i="9"/>
  <c r="O58" i="9" s="1"/>
  <c r="Q58" i="9" s="1"/>
  <c r="P57" i="9"/>
  <c r="N57" i="9"/>
  <c r="O57" i="9" s="1"/>
  <c r="Q57" i="9" s="1"/>
  <c r="P56" i="9"/>
  <c r="N56" i="9"/>
  <c r="O56" i="9" s="1"/>
  <c r="Q56" i="9" s="1"/>
  <c r="P55" i="9"/>
  <c r="N55" i="9"/>
  <c r="O55" i="9" s="1"/>
  <c r="Q55" i="9" s="1"/>
  <c r="P54" i="9"/>
  <c r="N54" i="9"/>
  <c r="O54" i="9" s="1"/>
  <c r="Q54" i="9" s="1"/>
  <c r="P53" i="9"/>
  <c r="N53" i="9"/>
  <c r="O53" i="9" s="1"/>
  <c r="Q53" i="9" s="1"/>
  <c r="P52" i="9"/>
  <c r="N52" i="9"/>
  <c r="O52" i="9" s="1"/>
  <c r="Q52" i="9" s="1"/>
  <c r="P51" i="9"/>
  <c r="N51" i="9"/>
  <c r="O51" i="9" s="1"/>
  <c r="Q51" i="9" s="1"/>
  <c r="P50" i="9"/>
  <c r="N50" i="9"/>
  <c r="O50" i="9" s="1"/>
  <c r="Q50" i="9" s="1"/>
  <c r="P49" i="9"/>
  <c r="N49" i="9"/>
  <c r="O49" i="9" s="1"/>
  <c r="Q49" i="9" s="1"/>
  <c r="P48" i="9"/>
  <c r="N48" i="9"/>
  <c r="O48" i="9" s="1"/>
  <c r="Q48" i="9" s="1"/>
  <c r="P47" i="9"/>
  <c r="N47" i="9"/>
  <c r="O47" i="9" s="1"/>
  <c r="Q47" i="9" s="1"/>
  <c r="P46" i="9"/>
  <c r="N46" i="9"/>
  <c r="O46" i="9" s="1"/>
  <c r="Q46" i="9" s="1"/>
  <c r="P45" i="9"/>
  <c r="N45" i="9"/>
  <c r="O45" i="9" s="1"/>
  <c r="Q45" i="9" s="1"/>
  <c r="P44" i="9"/>
  <c r="N44" i="9"/>
  <c r="O44" i="9" s="1"/>
  <c r="Q44" i="9" s="1"/>
  <c r="P43" i="9"/>
  <c r="N43" i="9"/>
  <c r="O43" i="9" s="1"/>
  <c r="Q43" i="9" s="1"/>
  <c r="P42" i="9"/>
  <c r="N42" i="9"/>
  <c r="O42" i="9" s="1"/>
  <c r="Q42" i="9" s="1"/>
  <c r="P41" i="9"/>
  <c r="N41" i="9"/>
  <c r="O41" i="9" s="1"/>
  <c r="Q41" i="9" s="1"/>
  <c r="P40" i="9"/>
  <c r="N40" i="9"/>
  <c r="O40" i="9" s="1"/>
  <c r="Q40" i="9" s="1"/>
  <c r="P39" i="9"/>
  <c r="N39" i="9"/>
  <c r="O39" i="9" s="1"/>
  <c r="Q39" i="9" s="1"/>
  <c r="P38" i="9"/>
  <c r="N38" i="9"/>
  <c r="O38" i="9" s="1"/>
  <c r="Q38" i="9" s="1"/>
  <c r="P37" i="9"/>
  <c r="N37" i="9"/>
  <c r="O37" i="9" s="1"/>
  <c r="Q37" i="9" s="1"/>
  <c r="P36" i="9"/>
  <c r="N36" i="9"/>
  <c r="O36" i="9" s="1"/>
  <c r="Q36" i="9" s="1"/>
  <c r="P35" i="9"/>
  <c r="N35" i="9"/>
  <c r="O35" i="9" s="1"/>
  <c r="Q35" i="9" s="1"/>
  <c r="P34" i="9"/>
  <c r="N34" i="9"/>
  <c r="O34" i="9" s="1"/>
  <c r="Q34" i="9" s="1"/>
  <c r="P33" i="9"/>
  <c r="N33" i="9"/>
  <c r="O33" i="9" s="1"/>
  <c r="Q33" i="9" s="1"/>
  <c r="P32" i="9"/>
  <c r="N32" i="9"/>
  <c r="O32" i="9" s="1"/>
  <c r="Q32" i="9" s="1"/>
  <c r="P31" i="9"/>
  <c r="N31" i="9"/>
  <c r="O31" i="9" s="1"/>
  <c r="Q31" i="9" s="1"/>
  <c r="P30" i="9"/>
  <c r="N30" i="9"/>
  <c r="O30" i="9" s="1"/>
  <c r="Q30" i="9" s="1"/>
  <c r="P29" i="9"/>
  <c r="N29" i="9"/>
  <c r="O29" i="9" s="1"/>
  <c r="Q29" i="9" s="1"/>
  <c r="P28" i="9"/>
  <c r="N28" i="9"/>
  <c r="O28" i="9" s="1"/>
  <c r="Q28" i="9" s="1"/>
  <c r="P27" i="9"/>
  <c r="N27" i="9"/>
  <c r="O27" i="9" s="1"/>
  <c r="Q27" i="9" s="1"/>
  <c r="P26" i="9"/>
  <c r="N26" i="9"/>
  <c r="O26" i="9" s="1"/>
  <c r="Q26" i="9" s="1"/>
  <c r="P25" i="9"/>
  <c r="N25" i="9"/>
  <c r="O25" i="9" s="1"/>
  <c r="Q25" i="9" s="1"/>
  <c r="P24" i="9"/>
  <c r="N24" i="9"/>
  <c r="O24" i="9" s="1"/>
  <c r="Q24" i="9" s="1"/>
  <c r="P23" i="9"/>
  <c r="N23" i="9"/>
  <c r="O23" i="9" s="1"/>
  <c r="Q23" i="9" s="1"/>
  <c r="P22" i="9"/>
  <c r="N22" i="9"/>
  <c r="O22" i="9" s="1"/>
  <c r="Q22" i="9" s="1"/>
  <c r="P21" i="9"/>
  <c r="N21" i="9"/>
  <c r="O21" i="9" s="1"/>
  <c r="Q21" i="9" s="1"/>
  <c r="P20" i="9"/>
  <c r="N20" i="9"/>
  <c r="O20" i="9" s="1"/>
  <c r="Q20" i="9" s="1"/>
  <c r="P19" i="9"/>
  <c r="N19" i="9"/>
  <c r="O19" i="9" s="1"/>
  <c r="Q19" i="9" s="1"/>
  <c r="P18" i="9"/>
  <c r="N18" i="9"/>
  <c r="O18" i="9" s="1"/>
  <c r="Q18" i="9" s="1"/>
  <c r="N17" i="9"/>
  <c r="O17" i="9" s="1"/>
  <c r="P675" i="9"/>
  <c r="N675" i="9"/>
  <c r="O675" i="9" s="1"/>
  <c r="Q675" i="9" s="1"/>
  <c r="P674" i="9"/>
  <c r="N674" i="9"/>
  <c r="O674" i="9" s="1"/>
  <c r="Q674" i="9" s="1"/>
  <c r="P673" i="9"/>
  <c r="N673" i="9"/>
  <c r="O673" i="9" s="1"/>
  <c r="Q673" i="9" s="1"/>
  <c r="P672" i="9"/>
  <c r="N672" i="9"/>
  <c r="O672" i="9" s="1"/>
  <c r="Q672" i="9" s="1"/>
  <c r="P671" i="9"/>
  <c r="N671" i="9"/>
  <c r="O671" i="9" s="1"/>
  <c r="Q671" i="9" s="1"/>
  <c r="P670" i="9"/>
  <c r="N670" i="9"/>
  <c r="O670" i="9" s="1"/>
  <c r="Q670" i="9" s="1"/>
  <c r="P669" i="9"/>
  <c r="N669" i="9"/>
  <c r="O669" i="9" s="1"/>
  <c r="Q669" i="9" s="1"/>
  <c r="P668" i="9"/>
  <c r="N668" i="9"/>
  <c r="O668" i="9" s="1"/>
  <c r="Q668" i="9" s="1"/>
  <c r="P667" i="9"/>
  <c r="N667" i="9"/>
  <c r="O667" i="9" s="1"/>
  <c r="Q667" i="9" s="1"/>
  <c r="P666" i="9"/>
  <c r="N666" i="9"/>
  <c r="O666" i="9" s="1"/>
  <c r="Q666" i="9" s="1"/>
  <c r="P665" i="9"/>
  <c r="N665" i="9"/>
  <c r="O665" i="9" s="1"/>
  <c r="Q665" i="9" s="1"/>
  <c r="P664" i="9"/>
  <c r="N664" i="9"/>
  <c r="O664" i="9" s="1"/>
  <c r="Q664" i="9" s="1"/>
  <c r="P663" i="9"/>
  <c r="N663" i="9"/>
  <c r="O663" i="9" s="1"/>
  <c r="Q663" i="9" s="1"/>
  <c r="P662" i="9"/>
  <c r="N662" i="9"/>
  <c r="O662" i="9" s="1"/>
  <c r="Q662" i="9" s="1"/>
  <c r="P661" i="9"/>
  <c r="N661" i="9"/>
  <c r="O661" i="9" s="1"/>
  <c r="Q661" i="9" s="1"/>
  <c r="P660" i="9"/>
  <c r="N660" i="9"/>
  <c r="O660" i="9" s="1"/>
  <c r="Q660" i="9" s="1"/>
  <c r="P659" i="9"/>
  <c r="N659" i="9"/>
  <c r="O659" i="9" s="1"/>
  <c r="Q659" i="9" s="1"/>
  <c r="P658" i="9"/>
  <c r="N658" i="9"/>
  <c r="O658" i="9" s="1"/>
  <c r="Q658" i="9" s="1"/>
  <c r="P657" i="9"/>
  <c r="N657" i="9"/>
  <c r="O657" i="9" s="1"/>
  <c r="Q657" i="9" s="1"/>
  <c r="P656" i="9"/>
  <c r="N656" i="9"/>
  <c r="O656" i="9" s="1"/>
  <c r="Q656" i="9" s="1"/>
  <c r="P655" i="9"/>
  <c r="N655" i="9"/>
  <c r="O655" i="9" s="1"/>
  <c r="Q655" i="9" s="1"/>
  <c r="P654" i="9"/>
  <c r="N654" i="9"/>
  <c r="O654" i="9" s="1"/>
  <c r="Q654" i="9" s="1"/>
  <c r="P653" i="9"/>
  <c r="N653" i="9"/>
  <c r="O653" i="9" s="1"/>
  <c r="Q653" i="9" s="1"/>
  <c r="P652" i="9"/>
  <c r="N652" i="9"/>
  <c r="O652" i="9" s="1"/>
  <c r="Q652" i="9" s="1"/>
  <c r="P651" i="9"/>
  <c r="N651" i="9"/>
  <c r="O651" i="9" s="1"/>
  <c r="Q651" i="9" s="1"/>
  <c r="P650" i="9"/>
  <c r="N650" i="9"/>
  <c r="O650" i="9" s="1"/>
  <c r="Q650" i="9" s="1"/>
  <c r="P649" i="9"/>
  <c r="N649" i="9"/>
  <c r="O649" i="9" s="1"/>
  <c r="Q649" i="9" s="1"/>
  <c r="P648" i="9"/>
  <c r="N648" i="9"/>
  <c r="O648" i="9" s="1"/>
  <c r="Q648" i="9" s="1"/>
  <c r="P647" i="9"/>
  <c r="N647" i="9"/>
  <c r="O647" i="9" s="1"/>
  <c r="Q647" i="9" s="1"/>
  <c r="P646" i="9"/>
  <c r="N646" i="9"/>
  <c r="O646" i="9" s="1"/>
  <c r="Q646" i="9" s="1"/>
  <c r="P645" i="9"/>
  <c r="N645" i="9"/>
  <c r="O645" i="9" s="1"/>
  <c r="Q645" i="9" s="1"/>
  <c r="P644" i="9"/>
  <c r="N644" i="9"/>
  <c r="O644" i="9" s="1"/>
  <c r="Q644" i="9" s="1"/>
  <c r="P643" i="9"/>
  <c r="N643" i="9"/>
  <c r="O643" i="9" s="1"/>
  <c r="Q643" i="9" s="1"/>
  <c r="P642" i="9"/>
  <c r="N642" i="9"/>
  <c r="O642" i="9" s="1"/>
  <c r="Q642" i="9" s="1"/>
  <c r="P641" i="9"/>
  <c r="N641" i="9"/>
  <c r="O641" i="9" s="1"/>
  <c r="Q641" i="9" s="1"/>
  <c r="P640" i="9"/>
  <c r="N640" i="9"/>
  <c r="O640" i="9" s="1"/>
  <c r="Q640" i="9" s="1"/>
  <c r="P639" i="9"/>
  <c r="N639" i="9"/>
  <c r="O639" i="9" s="1"/>
  <c r="Q639" i="9" s="1"/>
  <c r="P638" i="9"/>
  <c r="N638" i="9"/>
  <c r="O638" i="9" s="1"/>
  <c r="Q638" i="9" s="1"/>
  <c r="P637" i="9"/>
  <c r="N637" i="9"/>
  <c r="O637" i="9" s="1"/>
  <c r="Q637" i="9" s="1"/>
  <c r="P636" i="9"/>
  <c r="N636" i="9"/>
  <c r="O636" i="9" s="1"/>
  <c r="Q636" i="9" s="1"/>
  <c r="P635" i="9"/>
  <c r="N635" i="9"/>
  <c r="O635" i="9" s="1"/>
  <c r="Q635" i="9" s="1"/>
  <c r="P449" i="9"/>
  <c r="N449" i="9"/>
  <c r="O449" i="9" s="1"/>
  <c r="Q449" i="9" s="1"/>
  <c r="P448" i="9"/>
  <c r="N448" i="9"/>
  <c r="O448" i="9" s="1"/>
  <c r="Q448" i="9" s="1"/>
  <c r="P447" i="9"/>
  <c r="N447" i="9"/>
  <c r="O447" i="9" s="1"/>
  <c r="Q447" i="9" s="1"/>
  <c r="P446" i="9"/>
  <c r="N446" i="9"/>
  <c r="O446" i="9" s="1"/>
  <c r="Q446" i="9" s="1"/>
  <c r="P445" i="9"/>
  <c r="N445" i="9"/>
  <c r="O445" i="9" s="1"/>
  <c r="Q445" i="9" s="1"/>
  <c r="P219" i="9"/>
  <c r="N219" i="9"/>
  <c r="O219" i="9" s="1"/>
  <c r="Q219" i="9" s="1"/>
  <c r="P184" i="9"/>
  <c r="N184" i="9"/>
  <c r="O184" i="9" s="1"/>
  <c r="Q184" i="9" s="1"/>
  <c r="P183" i="9"/>
  <c r="N183" i="9"/>
  <c r="O183" i="9" s="1"/>
  <c r="Q183" i="9" s="1"/>
  <c r="P182" i="9"/>
  <c r="N182" i="9"/>
  <c r="O182" i="9" s="1"/>
  <c r="Q182" i="9" s="1"/>
  <c r="P181" i="9"/>
  <c r="N181" i="9"/>
  <c r="O181" i="9" s="1"/>
  <c r="Q181" i="9" s="1"/>
  <c r="P180" i="9"/>
  <c r="N180" i="9"/>
  <c r="O180" i="9" s="1"/>
  <c r="Q180" i="9" s="1"/>
  <c r="P179" i="9"/>
  <c r="N179" i="9"/>
  <c r="O179" i="9" s="1"/>
  <c r="Q179" i="9" s="1"/>
  <c r="P178" i="9"/>
  <c r="N178" i="9"/>
  <c r="O178" i="9" s="1"/>
  <c r="Q178" i="9" s="1"/>
  <c r="P177" i="9"/>
  <c r="N177" i="9"/>
  <c r="O177" i="9" s="1"/>
  <c r="Q177" i="9" s="1"/>
  <c r="P176" i="9"/>
  <c r="N176" i="9"/>
  <c r="O176" i="9" s="1"/>
  <c r="Q176" i="9" s="1"/>
  <c r="P175" i="9"/>
  <c r="N175" i="9"/>
  <c r="O175" i="9" s="1"/>
  <c r="Q175" i="9" s="1"/>
  <c r="P174" i="9"/>
  <c r="N174" i="9"/>
  <c r="O174" i="9" s="1"/>
  <c r="Q174" i="9" s="1"/>
  <c r="P173" i="9"/>
  <c r="N173" i="9"/>
  <c r="O173" i="9" s="1"/>
  <c r="Q173" i="9" s="1"/>
  <c r="P172" i="9"/>
  <c r="N172" i="9"/>
  <c r="O172" i="9" s="1"/>
  <c r="Q172" i="9" s="1"/>
  <c r="P171" i="9"/>
  <c r="N171" i="9"/>
  <c r="O171" i="9" s="1"/>
  <c r="Q171" i="9" s="1"/>
  <c r="P170" i="9"/>
  <c r="N170" i="9"/>
  <c r="O170" i="9" s="1"/>
  <c r="Q170" i="9" s="1"/>
  <c r="P169" i="9"/>
  <c r="N169" i="9"/>
  <c r="O169" i="9" s="1"/>
  <c r="Q169" i="9" s="1"/>
  <c r="P168" i="9"/>
  <c r="N168" i="9"/>
  <c r="O168" i="9" s="1"/>
  <c r="Q168" i="9" s="1"/>
  <c r="P167" i="9"/>
  <c r="N167" i="9"/>
  <c r="O167" i="9" s="1"/>
  <c r="Q167" i="9" s="1"/>
  <c r="P166" i="9"/>
  <c r="N166" i="9"/>
  <c r="O166" i="9" s="1"/>
  <c r="Q166" i="9" s="1"/>
  <c r="P165" i="9"/>
  <c r="N165" i="9"/>
  <c r="O165" i="9" s="1"/>
  <c r="Q165" i="9" s="1"/>
  <c r="P164" i="9"/>
  <c r="N164" i="9"/>
  <c r="O164" i="9" s="1"/>
  <c r="Q164" i="9" s="1"/>
  <c r="P163" i="9"/>
  <c r="N163" i="9"/>
  <c r="O163" i="9" s="1"/>
  <c r="Q163" i="9" s="1"/>
  <c r="P162" i="9"/>
  <c r="N162" i="9"/>
  <c r="O162" i="9" s="1"/>
  <c r="Q162" i="9" s="1"/>
  <c r="P161" i="9"/>
  <c r="N161" i="9"/>
  <c r="O161" i="9" s="1"/>
  <c r="Q161" i="9" s="1"/>
  <c r="N716" i="9"/>
  <c r="O716" i="9" s="1"/>
  <c r="Q716" i="9" s="1"/>
  <c r="P716" i="9"/>
  <c r="P417" i="9"/>
  <c r="N417" i="9"/>
  <c r="O417" i="9" s="1"/>
  <c r="Q417" i="9" s="1"/>
  <c r="P416" i="9"/>
  <c r="N416" i="9"/>
  <c r="O416" i="9" s="1"/>
  <c r="Q416" i="9" s="1"/>
  <c r="P415" i="9"/>
  <c r="N415" i="9"/>
  <c r="O415" i="9" s="1"/>
  <c r="Q415" i="9" s="1"/>
  <c r="P414" i="9"/>
  <c r="N414" i="9"/>
  <c r="O414" i="9" s="1"/>
  <c r="Q414" i="9" s="1"/>
  <c r="P413" i="9"/>
  <c r="N413" i="9"/>
  <c r="O413" i="9" s="1"/>
  <c r="Q413" i="9" s="1"/>
  <c r="P412" i="9"/>
  <c r="N412" i="9"/>
  <c r="O412" i="9" s="1"/>
  <c r="Q412" i="9" s="1"/>
  <c r="P411" i="9"/>
  <c r="N411" i="9"/>
  <c r="O411" i="9" s="1"/>
  <c r="Q411" i="9" s="1"/>
  <c r="P410" i="9"/>
  <c r="N410" i="9"/>
  <c r="O410" i="9" s="1"/>
  <c r="Q410" i="9" s="1"/>
  <c r="P409" i="9"/>
  <c r="N409" i="9"/>
  <c r="O409" i="9" s="1"/>
  <c r="Q409" i="9" s="1"/>
  <c r="P408" i="9"/>
  <c r="N408" i="9"/>
  <c r="O408" i="9" s="1"/>
  <c r="Q408" i="9" s="1"/>
  <c r="P407" i="9"/>
  <c r="N407" i="9"/>
  <c r="O407" i="9" s="1"/>
  <c r="Q407" i="9" s="1"/>
  <c r="P406" i="9"/>
  <c r="N406" i="9"/>
  <c r="O406" i="9" s="1"/>
  <c r="Q406" i="9" s="1"/>
  <c r="P405" i="9"/>
  <c r="N405" i="9"/>
  <c r="O405" i="9" s="1"/>
  <c r="Q405" i="9" s="1"/>
  <c r="P404" i="9"/>
  <c r="N404" i="9"/>
  <c r="O404" i="9" s="1"/>
  <c r="Q404" i="9" s="1"/>
  <c r="P403" i="9"/>
  <c r="N403" i="9"/>
  <c r="O403" i="9" s="1"/>
  <c r="Q403" i="9" s="1"/>
  <c r="P402" i="9"/>
  <c r="N402" i="9"/>
  <c r="O402" i="9" s="1"/>
  <c r="Q402" i="9" s="1"/>
  <c r="P401" i="9"/>
  <c r="N401" i="9"/>
  <c r="O401" i="9" s="1"/>
  <c r="Q401" i="9" s="1"/>
  <c r="P400" i="9"/>
  <c r="N400" i="9"/>
  <c r="O400" i="9" s="1"/>
  <c r="Q400" i="9" s="1"/>
  <c r="P399" i="9"/>
  <c r="N399" i="9"/>
  <c r="O399" i="9" s="1"/>
  <c r="Q399" i="9" s="1"/>
  <c r="P398" i="9"/>
  <c r="N398" i="9"/>
  <c r="O398" i="9" s="1"/>
  <c r="Q398" i="9" s="1"/>
  <c r="P397" i="9"/>
  <c r="N397" i="9"/>
  <c r="O397" i="9" s="1"/>
  <c r="Q397" i="9" s="1"/>
  <c r="P396" i="9"/>
  <c r="N396" i="9"/>
  <c r="O396" i="9" s="1"/>
  <c r="Q396" i="9" s="1"/>
  <c r="P395" i="9"/>
  <c r="N395" i="9"/>
  <c r="O395" i="9" s="1"/>
  <c r="Q395" i="9" s="1"/>
  <c r="P394" i="9"/>
  <c r="N394" i="9"/>
  <c r="O394" i="9" s="1"/>
  <c r="Q394" i="9" s="1"/>
  <c r="P393" i="9"/>
  <c r="N393" i="9"/>
  <c r="O393" i="9" s="1"/>
  <c r="Q393" i="9" s="1"/>
  <c r="P392" i="9"/>
  <c r="N392" i="9"/>
  <c r="O392" i="9" s="1"/>
  <c r="Q392" i="9" s="1"/>
  <c r="P391" i="9"/>
  <c r="N391" i="9"/>
  <c r="O391" i="9" s="1"/>
  <c r="Q391" i="9" s="1"/>
  <c r="P390" i="9"/>
  <c r="N390" i="9"/>
  <c r="O390" i="9" s="1"/>
  <c r="Q390" i="9" s="1"/>
  <c r="P389" i="9"/>
  <c r="N389" i="9"/>
  <c r="O389" i="9" s="1"/>
  <c r="Q389" i="9" s="1"/>
  <c r="P388" i="9"/>
  <c r="N388" i="9"/>
  <c r="O388" i="9" s="1"/>
  <c r="Q388" i="9" s="1"/>
  <c r="P387" i="9"/>
  <c r="N387" i="9"/>
  <c r="O387" i="9" s="1"/>
  <c r="Q387" i="9" s="1"/>
  <c r="P386" i="9"/>
  <c r="N386" i="9"/>
  <c r="O386" i="9" s="1"/>
  <c r="Q386" i="9" s="1"/>
  <c r="P385" i="9"/>
  <c r="N385" i="9"/>
  <c r="O385" i="9" s="1"/>
  <c r="Q385" i="9" s="1"/>
  <c r="P384" i="9"/>
  <c r="N384" i="9"/>
  <c r="O384" i="9" s="1"/>
  <c r="Q384" i="9" s="1"/>
  <c r="P383" i="9"/>
  <c r="N383" i="9"/>
  <c r="O383" i="9" s="1"/>
  <c r="Q383" i="9" s="1"/>
  <c r="P382" i="9"/>
  <c r="N382" i="9"/>
  <c r="O382" i="9" s="1"/>
  <c r="Q382" i="9" s="1"/>
  <c r="P381" i="9"/>
  <c r="N381" i="9"/>
  <c r="O381" i="9" s="1"/>
  <c r="Q381" i="9" s="1"/>
  <c r="P380" i="9"/>
  <c r="N380" i="9"/>
  <c r="O380" i="9" s="1"/>
  <c r="Q380" i="9" s="1"/>
  <c r="P379" i="9"/>
  <c r="N379" i="9"/>
  <c r="O379" i="9" s="1"/>
  <c r="Q379" i="9" s="1"/>
  <c r="P378" i="9"/>
  <c r="N378" i="9"/>
  <c r="O378" i="9" s="1"/>
  <c r="Q378" i="9" s="1"/>
  <c r="P377" i="9"/>
  <c r="N377" i="9"/>
  <c r="O377" i="9" s="1"/>
  <c r="Q377" i="9" s="1"/>
  <c r="P376" i="9"/>
  <c r="N376" i="9"/>
  <c r="O376" i="9" s="1"/>
  <c r="Q376" i="9" s="1"/>
  <c r="P375" i="9"/>
  <c r="N375" i="9"/>
  <c r="O375" i="9" s="1"/>
  <c r="Q375" i="9" s="1"/>
  <c r="P374" i="9"/>
  <c r="N374" i="9"/>
  <c r="O374" i="9" s="1"/>
  <c r="Q374" i="9" s="1"/>
  <c r="P373" i="9"/>
  <c r="N373" i="9"/>
  <c r="O373" i="9" s="1"/>
  <c r="Q373" i="9" s="1"/>
  <c r="P372" i="9"/>
  <c r="N372" i="9"/>
  <c r="O372" i="9" s="1"/>
  <c r="Q372" i="9" s="1"/>
  <c r="P371" i="9"/>
  <c r="N371" i="9"/>
  <c r="O371" i="9" s="1"/>
  <c r="Q371" i="9" s="1"/>
  <c r="P370" i="9"/>
  <c r="N370" i="9"/>
  <c r="O370" i="9" s="1"/>
  <c r="Q370" i="9" s="1"/>
  <c r="P369" i="9"/>
  <c r="N369" i="9"/>
  <c r="O369" i="9" s="1"/>
  <c r="Q369" i="9" s="1"/>
  <c r="P368" i="9"/>
  <c r="N368" i="9"/>
  <c r="O368" i="9" s="1"/>
  <c r="Q368" i="9" s="1"/>
  <c r="P367" i="9"/>
  <c r="N367" i="9"/>
  <c r="O367" i="9" s="1"/>
  <c r="Q367" i="9" s="1"/>
  <c r="P366" i="9"/>
  <c r="N366" i="9"/>
  <c r="O366" i="9" s="1"/>
  <c r="Q366" i="9" s="1"/>
  <c r="P365" i="9"/>
  <c r="N365" i="9"/>
  <c r="O365" i="9" s="1"/>
  <c r="Q365" i="9" s="1"/>
  <c r="P364" i="9"/>
  <c r="N364" i="9"/>
  <c r="O364" i="9" s="1"/>
  <c r="Q364" i="9" s="1"/>
  <c r="P363" i="9"/>
  <c r="N363" i="9"/>
  <c r="O363" i="9" s="1"/>
  <c r="Q363" i="9" s="1"/>
  <c r="P362" i="9"/>
  <c r="N362" i="9"/>
  <c r="O362" i="9" s="1"/>
  <c r="Q362" i="9" s="1"/>
  <c r="P361" i="9"/>
  <c r="N361" i="9"/>
  <c r="O361" i="9" s="1"/>
  <c r="Q361" i="9" s="1"/>
  <c r="P360" i="9"/>
  <c r="N360" i="9"/>
  <c r="O360" i="9" s="1"/>
  <c r="Q360" i="9" s="1"/>
  <c r="P359" i="9"/>
  <c r="N359" i="9"/>
  <c r="O359" i="9" s="1"/>
  <c r="Q359" i="9" s="1"/>
  <c r="P358" i="9"/>
  <c r="N358" i="9"/>
  <c r="O358" i="9" s="1"/>
  <c r="Q358" i="9" s="1"/>
  <c r="P357" i="9"/>
  <c r="N357" i="9"/>
  <c r="O357" i="9" s="1"/>
  <c r="Q357" i="9" s="1"/>
  <c r="P356" i="9"/>
  <c r="N356" i="9"/>
  <c r="O356" i="9" s="1"/>
  <c r="Q356" i="9" s="1"/>
  <c r="P355" i="9"/>
  <c r="N355" i="9"/>
  <c r="O355" i="9" s="1"/>
  <c r="Q355" i="9" s="1"/>
  <c r="P354" i="9"/>
  <c r="N354" i="9"/>
  <c r="O354" i="9" s="1"/>
  <c r="Q354" i="9" s="1"/>
  <c r="P353" i="9"/>
  <c r="N353" i="9"/>
  <c r="O353" i="9" s="1"/>
  <c r="Q353" i="9" s="1"/>
  <c r="P352" i="9"/>
  <c r="N352" i="9"/>
  <c r="O352" i="9" s="1"/>
  <c r="Q352" i="9" s="1"/>
  <c r="P351" i="9"/>
  <c r="N351" i="9"/>
  <c r="O351" i="9" s="1"/>
  <c r="Q351" i="9" s="1"/>
  <c r="P350" i="9"/>
  <c r="N350" i="9"/>
  <c r="O350" i="9" s="1"/>
  <c r="Q350" i="9" s="1"/>
  <c r="P349" i="9"/>
  <c r="N349" i="9"/>
  <c r="O349" i="9" s="1"/>
  <c r="Q349" i="9" s="1"/>
  <c r="P348" i="9"/>
  <c r="N348" i="9"/>
  <c r="O348" i="9" s="1"/>
  <c r="Q348" i="9" s="1"/>
  <c r="P347" i="9"/>
  <c r="N347" i="9"/>
  <c r="O347" i="9" s="1"/>
  <c r="Q347" i="9" s="1"/>
  <c r="P346" i="9"/>
  <c r="N346" i="9"/>
  <c r="O346" i="9" s="1"/>
  <c r="Q346" i="9" s="1"/>
  <c r="P345" i="9"/>
  <c r="N345" i="9"/>
  <c r="O345" i="9" s="1"/>
  <c r="Q345" i="9" s="1"/>
  <c r="P344" i="9"/>
  <c r="N344" i="9"/>
  <c r="O344" i="9" s="1"/>
  <c r="Q344" i="9" s="1"/>
  <c r="P343" i="9"/>
  <c r="N343" i="9"/>
  <c r="O343" i="9" s="1"/>
  <c r="Q343" i="9" s="1"/>
  <c r="P342" i="9"/>
  <c r="N342" i="9"/>
  <c r="O342" i="9" s="1"/>
  <c r="Q342" i="9" s="1"/>
  <c r="P341" i="9"/>
  <c r="N341" i="9"/>
  <c r="O341" i="9" s="1"/>
  <c r="Q341" i="9" s="1"/>
  <c r="P726" i="9"/>
  <c r="N726" i="9"/>
  <c r="O726" i="9" s="1"/>
  <c r="Q726" i="9" s="1"/>
  <c r="P684" i="9"/>
  <c r="N684" i="9"/>
  <c r="O684" i="9" s="1"/>
  <c r="Q684" i="9" s="1"/>
  <c r="P485" i="9"/>
  <c r="N485" i="9"/>
  <c r="O485" i="9" s="1"/>
  <c r="Q485" i="9" s="1"/>
  <c r="P484" i="9"/>
  <c r="N484" i="9"/>
  <c r="O484" i="9" s="1"/>
  <c r="Q484" i="9" s="1"/>
  <c r="P483" i="9"/>
  <c r="N483" i="9"/>
  <c r="O483" i="9" s="1"/>
  <c r="Q483" i="9" s="1"/>
  <c r="P482" i="9"/>
  <c r="N482" i="9"/>
  <c r="O482" i="9" s="1"/>
  <c r="Q482" i="9" s="1"/>
  <c r="P481" i="9"/>
  <c r="N481" i="9"/>
  <c r="O481" i="9" s="1"/>
  <c r="Q481" i="9" s="1"/>
  <c r="P480" i="9"/>
  <c r="N480" i="9"/>
  <c r="O480" i="9" s="1"/>
  <c r="Q480" i="9" s="1"/>
  <c r="P479" i="9"/>
  <c r="N479" i="9"/>
  <c r="O479" i="9" s="1"/>
  <c r="Q479" i="9" s="1"/>
  <c r="P478" i="9"/>
  <c r="N478" i="9"/>
  <c r="O478" i="9" s="1"/>
  <c r="Q478" i="9" s="1"/>
  <c r="P477" i="9"/>
  <c r="N477" i="9"/>
  <c r="O477" i="9" s="1"/>
  <c r="Q477" i="9" s="1"/>
  <c r="P476" i="9"/>
  <c r="N476" i="9"/>
  <c r="O476" i="9" s="1"/>
  <c r="Q476" i="9" s="1"/>
  <c r="P475" i="9"/>
  <c r="N475" i="9"/>
  <c r="O475" i="9" s="1"/>
  <c r="Q475" i="9" s="1"/>
  <c r="P474" i="9"/>
  <c r="N474" i="9"/>
  <c r="O474" i="9" s="1"/>
  <c r="Q474" i="9" s="1"/>
  <c r="P473" i="9"/>
  <c r="N473" i="9"/>
  <c r="O473" i="9" s="1"/>
  <c r="Q473" i="9" s="1"/>
  <c r="P472" i="9"/>
  <c r="N472" i="9"/>
  <c r="O472" i="9" s="1"/>
  <c r="Q472" i="9" s="1"/>
  <c r="P435" i="9"/>
  <c r="N435" i="9"/>
  <c r="O435" i="9" s="1"/>
  <c r="Q435" i="9" s="1"/>
  <c r="P434" i="9"/>
  <c r="N434" i="9"/>
  <c r="O434" i="9" s="1"/>
  <c r="Q434" i="9" s="1"/>
  <c r="P331" i="9"/>
  <c r="N331" i="9"/>
  <c r="O331" i="9" s="1"/>
  <c r="Q331" i="9" s="1"/>
  <c r="P330" i="9"/>
  <c r="N330" i="9"/>
  <c r="O330" i="9" s="1"/>
  <c r="Q330" i="9" s="1"/>
  <c r="P329" i="9"/>
  <c r="N329" i="9"/>
  <c r="O329" i="9" s="1"/>
  <c r="Q329" i="9" s="1"/>
  <c r="P328" i="9"/>
  <c r="N328" i="9"/>
  <c r="O328" i="9" s="1"/>
  <c r="Q328" i="9" s="1"/>
  <c r="P327" i="9"/>
  <c r="N327" i="9"/>
  <c r="O327" i="9" s="1"/>
  <c r="Q327" i="9" s="1"/>
  <c r="P326" i="9"/>
  <c r="N326" i="9"/>
  <c r="O326" i="9" s="1"/>
  <c r="Q326" i="9" s="1"/>
  <c r="P325" i="9"/>
  <c r="N325" i="9"/>
  <c r="O325" i="9" s="1"/>
  <c r="Q325" i="9" s="1"/>
  <c r="P324" i="9"/>
  <c r="N324" i="9"/>
  <c r="O324" i="9" s="1"/>
  <c r="Q324" i="9" s="1"/>
  <c r="P323" i="9"/>
  <c r="N323" i="9"/>
  <c r="O323" i="9" s="1"/>
  <c r="Q323" i="9" s="1"/>
  <c r="P322" i="9"/>
  <c r="N322" i="9"/>
  <c r="O322" i="9" s="1"/>
  <c r="Q322" i="9" s="1"/>
  <c r="P321" i="9"/>
  <c r="N321" i="9"/>
  <c r="O321" i="9" s="1"/>
  <c r="Q321" i="9" s="1"/>
  <c r="P320" i="9"/>
  <c r="N320" i="9"/>
  <c r="O320" i="9" s="1"/>
  <c r="Q320" i="9" s="1"/>
  <c r="P319" i="9"/>
  <c r="N319" i="9"/>
  <c r="O319" i="9" s="1"/>
  <c r="Q319" i="9" s="1"/>
  <c r="P318" i="9"/>
  <c r="N318" i="9"/>
  <c r="O318" i="9" s="1"/>
  <c r="Q318" i="9" s="1"/>
  <c r="P317" i="9"/>
  <c r="N317" i="9"/>
  <c r="O317" i="9" s="1"/>
  <c r="Q317" i="9" s="1"/>
  <c r="P316" i="9"/>
  <c r="N316" i="9"/>
  <c r="O316" i="9" s="1"/>
  <c r="Q316" i="9" s="1"/>
  <c r="P315" i="9"/>
  <c r="N315" i="9"/>
  <c r="O315" i="9" s="1"/>
  <c r="Q315" i="9" s="1"/>
  <c r="P314" i="9"/>
  <c r="N314" i="9"/>
  <c r="O314" i="9" s="1"/>
  <c r="Q314" i="9" s="1"/>
  <c r="P313" i="9"/>
  <c r="N313" i="9"/>
  <c r="O313" i="9" s="1"/>
  <c r="Q313" i="9" s="1"/>
  <c r="P312" i="9"/>
  <c r="N312" i="9"/>
  <c r="O312" i="9" s="1"/>
  <c r="Q312" i="9" s="1"/>
  <c r="P210" i="9"/>
  <c r="N210" i="9"/>
  <c r="O210" i="9" s="1"/>
  <c r="Q210" i="9" s="1"/>
  <c r="P209" i="9"/>
  <c r="N209" i="9"/>
  <c r="O209" i="9" s="1"/>
  <c r="Q209" i="9" s="1"/>
  <c r="P208" i="9"/>
  <c r="N208" i="9"/>
  <c r="O208" i="9" s="1"/>
  <c r="Q208" i="9" s="1"/>
  <c r="P207" i="9"/>
  <c r="N207" i="9"/>
  <c r="O207" i="9" s="1"/>
  <c r="Q207" i="9" s="1"/>
  <c r="P206" i="9"/>
  <c r="N206" i="9"/>
  <c r="O206" i="9" s="1"/>
  <c r="Q206" i="9" s="1"/>
  <c r="P205" i="9"/>
  <c r="N205" i="9"/>
  <c r="O205" i="9" s="1"/>
  <c r="Q205" i="9" s="1"/>
  <c r="P204" i="9"/>
  <c r="N204" i="9"/>
  <c r="O204" i="9" s="1"/>
  <c r="Q204" i="9" s="1"/>
  <c r="P203" i="9"/>
  <c r="N203" i="9"/>
  <c r="O203" i="9" s="1"/>
  <c r="Q203" i="9" s="1"/>
  <c r="P202" i="9"/>
  <c r="N202" i="9"/>
  <c r="O202" i="9" s="1"/>
  <c r="Q202" i="9" s="1"/>
  <c r="P201" i="9"/>
  <c r="N201" i="9"/>
  <c r="O201" i="9" s="1"/>
  <c r="Q201" i="9" s="1"/>
  <c r="P200" i="9"/>
  <c r="N200" i="9"/>
  <c r="O200" i="9" s="1"/>
  <c r="Q200" i="9" s="1"/>
  <c r="P199" i="9"/>
  <c r="N199" i="9"/>
  <c r="O199" i="9" s="1"/>
  <c r="Q199" i="9" s="1"/>
  <c r="P198" i="9"/>
  <c r="N198" i="9"/>
  <c r="O198" i="9" s="1"/>
  <c r="Q198" i="9" s="1"/>
  <c r="P197" i="9"/>
  <c r="N197" i="9"/>
  <c r="O197" i="9" s="1"/>
  <c r="Q197" i="9" s="1"/>
  <c r="P196" i="9"/>
  <c r="N196" i="9"/>
  <c r="O196" i="9" s="1"/>
  <c r="Q196" i="9" s="1"/>
  <c r="P195" i="9"/>
  <c r="N195" i="9"/>
  <c r="O195" i="9" s="1"/>
  <c r="Q195" i="9" s="1"/>
  <c r="P194" i="9"/>
  <c r="N194" i="9"/>
  <c r="O194" i="9" s="1"/>
  <c r="Q194" i="9" s="1"/>
  <c r="P676" i="9" l="1"/>
  <c r="Q676" i="9"/>
  <c r="Q303" i="9"/>
  <c r="P303" i="9"/>
  <c r="P717" i="9"/>
  <c r="Q717" i="9"/>
  <c r="P776" i="9"/>
  <c r="Q776" i="9"/>
  <c r="P708" i="9"/>
  <c r="Q708" i="9"/>
  <c r="P575" i="9"/>
  <c r="P617" i="9" s="1"/>
  <c r="Q575" i="9"/>
  <c r="Q617" i="9" s="1"/>
  <c r="P87" i="9" l="1"/>
  <c r="N87" i="9"/>
  <c r="P340" i="9" l="1"/>
  <c r="P418" i="9" s="1"/>
  <c r="N340" i="9"/>
  <c r="O340" i="9" s="1"/>
  <c r="Q340" i="9" s="1"/>
  <c r="Q418" i="9" s="1"/>
  <c r="P462" i="9"/>
  <c r="N462" i="9"/>
  <c r="O462" i="9" s="1"/>
  <c r="Q462" i="9" s="1"/>
  <c r="P461" i="9"/>
  <c r="N461" i="9"/>
  <c r="O461" i="9" s="1"/>
  <c r="Q461" i="9" s="1"/>
  <c r="P460" i="9"/>
  <c r="N460" i="9"/>
  <c r="O460" i="9" s="1"/>
  <c r="Q460" i="9" s="1"/>
  <c r="P17" i="9"/>
  <c r="P79" i="9" s="1"/>
  <c r="P193" i="9" l="1"/>
  <c r="P211" i="9" s="1"/>
  <c r="N193" i="9"/>
  <c r="O193" i="9" s="1"/>
  <c r="Q193" i="9" s="1"/>
  <c r="Q211" i="9" s="1"/>
  <c r="N311" i="9"/>
  <c r="O311" i="9" s="1"/>
  <c r="Q311" i="9" s="1"/>
  <c r="Q332" i="9" s="1"/>
  <c r="P311" i="9"/>
  <c r="P332" i="9" s="1"/>
  <c r="P785" i="9"/>
  <c r="P806" i="9" s="1"/>
  <c r="Q785" i="9"/>
  <c r="Q806" i="9" s="1"/>
  <c r="P160" i="9"/>
  <c r="P185" i="9" s="1"/>
  <c r="N160" i="9"/>
  <c r="O160" i="9" s="1"/>
  <c r="Q160" i="9" s="1"/>
  <c r="Q185" i="9" s="1"/>
  <c r="P626" i="9"/>
  <c r="N626" i="9"/>
  <c r="O626" i="9" s="1"/>
  <c r="Q626" i="9" s="1"/>
  <c r="P625" i="9"/>
  <c r="N625" i="9"/>
  <c r="O625" i="9" s="1"/>
  <c r="Q625" i="9" s="1"/>
  <c r="P444" i="9"/>
  <c r="P450" i="9" s="1"/>
  <c r="N444" i="9"/>
  <c r="O444" i="9" s="1"/>
  <c r="Q444" i="9" s="1"/>
  <c r="Q450" i="9" s="1"/>
  <c r="P433" i="9"/>
  <c r="P436" i="9" s="1"/>
  <c r="N433" i="9"/>
  <c r="O433" i="9" s="1"/>
  <c r="Q433" i="9" s="1"/>
  <c r="Q436" i="9" s="1"/>
  <c r="P494" i="9"/>
  <c r="P495" i="9" s="1"/>
  <c r="N494" i="9"/>
  <c r="O494" i="9" s="1"/>
  <c r="Q494" i="9" s="1"/>
  <c r="Q495" i="9" s="1"/>
  <c r="P503" i="9"/>
  <c r="P567" i="9" s="1"/>
  <c r="N503" i="9"/>
  <c r="O503" i="9" s="1"/>
  <c r="Q503" i="9" s="1"/>
  <c r="Q567" i="9" s="1"/>
  <c r="P459" i="9"/>
  <c r="P463" i="9" s="1"/>
  <c r="N459" i="9"/>
  <c r="O459" i="9" s="1"/>
  <c r="Q459" i="9" s="1"/>
  <c r="Q463" i="9" s="1"/>
  <c r="P471" i="9"/>
  <c r="P486" i="9" s="1"/>
  <c r="N471" i="9"/>
  <c r="O471" i="9" s="1"/>
  <c r="Q471" i="9" s="1"/>
  <c r="Q486" i="9" s="1"/>
  <c r="P152" i="9"/>
  <c r="O87" i="9"/>
  <c r="Q87" i="9" l="1"/>
  <c r="Q152" i="9" s="1"/>
  <c r="Q17" i="9"/>
  <c r="Q79" i="9" s="1"/>
  <c r="P627" i="9"/>
  <c r="P813" i="9" s="1"/>
  <c r="Q627" i="9"/>
  <c r="Q813" i="9" l="1"/>
</calcChain>
</file>

<file path=xl/sharedStrings.xml><?xml version="1.0" encoding="utf-8"?>
<sst xmlns="http://schemas.openxmlformats.org/spreadsheetml/2006/main" count="2949" uniqueCount="1819">
  <si>
    <t>Ponudnik:</t>
  </si>
  <si>
    <t>Naziv:</t>
  </si>
  <si>
    <t>Naslov:</t>
  </si>
  <si>
    <t>Transakcijski račun</t>
  </si>
  <si>
    <t>ID za DDV</t>
  </si>
  <si>
    <t>Naročnik:</t>
  </si>
  <si>
    <t xml:space="preserve"> </t>
  </si>
  <si>
    <t xml:space="preserve">Naziv: </t>
  </si>
  <si>
    <t>ZDRAVSTVENI DOM LENART</t>
  </si>
  <si>
    <t>Maistrova ulica 22, 2230 Lenart v Slov. goricah</t>
  </si>
  <si>
    <t>Transakcijski račun: 01258-6030921410</t>
  </si>
  <si>
    <t xml:space="preserve">ID za DDV:    </t>
  </si>
  <si>
    <t>SI 77498844</t>
  </si>
  <si>
    <t>PREDRAČUN</t>
  </si>
  <si>
    <t>Zap. št.</t>
  </si>
  <si>
    <t>Artikel</t>
  </si>
  <si>
    <t>Enota mere</t>
  </si>
  <si>
    <t>Predvidena količina za obdobje 1 leta</t>
  </si>
  <si>
    <t>Originalno pakiranje</t>
  </si>
  <si>
    <t>Proizvajalec</t>
  </si>
  <si>
    <t>Naziv</t>
  </si>
  <si>
    <t>Cena na EM brez DDV v EUR</t>
  </si>
  <si>
    <t>Popust / rabat v EUR</t>
  </si>
  <si>
    <t>DDV v %</t>
  </si>
  <si>
    <t>DDV na EM v EUR</t>
  </si>
  <si>
    <t>KPL</t>
  </si>
  <si>
    <t>KOM</t>
  </si>
  <si>
    <t>PAK</t>
  </si>
  <si>
    <t>ZAV</t>
  </si>
  <si>
    <t>SC</t>
  </si>
  <si>
    <t>SKUPAJ</t>
  </si>
  <si>
    <t>Ponudnik mora oddati ponudbo za celoten sklop</t>
  </si>
  <si>
    <t>Potrebno je omogočiti testiranje vseh nam nepoznanih izdelkov.</t>
  </si>
  <si>
    <t>SKUPNA VREDNOST CELOTNE PONUDBE</t>
  </si>
  <si>
    <t xml:space="preserve">     NAVODILA: Ponudniki vpišejo v:</t>
  </si>
  <si>
    <t>kraj:</t>
  </si>
  <si>
    <r>
      <t xml:space="preserve"> </t>
    </r>
    <r>
      <rPr>
        <sz val="8"/>
        <color indexed="8"/>
        <rFont val="Arial"/>
        <family val="2"/>
        <charset val="238"/>
      </rPr>
      <t>podpis odgovorne osebe:</t>
    </r>
    <r>
      <rPr>
        <sz val="8"/>
        <rFont val="Arial"/>
        <family val="2"/>
        <charset val="238"/>
      </rPr>
      <t xml:space="preserve"> </t>
    </r>
  </si>
  <si>
    <t>datum:</t>
  </si>
  <si>
    <t>žig</t>
  </si>
  <si>
    <t>L</t>
  </si>
  <si>
    <t>301046</t>
  </si>
  <si>
    <t>301047</t>
  </si>
  <si>
    <t>301323</t>
  </si>
  <si>
    <t>110116</t>
  </si>
  <si>
    <t>108185</t>
  </si>
  <si>
    <t>108189</t>
  </si>
  <si>
    <t>108188</t>
  </si>
  <si>
    <t>108181</t>
  </si>
  <si>
    <t>117253</t>
  </si>
  <si>
    <t>309018</t>
  </si>
  <si>
    <t>314057</t>
  </si>
  <si>
    <t>314066</t>
  </si>
  <si>
    <t>315041</t>
  </si>
  <si>
    <t>114130</t>
  </si>
  <si>
    <t>101105</t>
  </si>
  <si>
    <t>101093</t>
  </si>
  <si>
    <t>101094</t>
  </si>
  <si>
    <t>101114</t>
  </si>
  <si>
    <t>101092</t>
  </si>
  <si>
    <t>307174</t>
  </si>
  <si>
    <t>301252</t>
  </si>
  <si>
    <t>301029</t>
  </si>
  <si>
    <t>301155</t>
  </si>
  <si>
    <t>301052</t>
  </si>
  <si>
    <t>301136</t>
  </si>
  <si>
    <t>301298</t>
  </si>
  <si>
    <t>307198</t>
  </si>
  <si>
    <t>301056</t>
  </si>
  <si>
    <t>301201</t>
  </si>
  <si>
    <t>301067</t>
  </si>
  <si>
    <t>202052</t>
  </si>
  <si>
    <t>301282</t>
  </si>
  <si>
    <t>GORILNI ŠPIRIT 1L-ALK.ETILNI 96%</t>
  </si>
  <si>
    <t>208002</t>
  </si>
  <si>
    <t>110038</t>
  </si>
  <si>
    <t>110112</t>
  </si>
  <si>
    <t>OGLEDALO ZOBNO št.4/22mm a12kom</t>
  </si>
  <si>
    <t>316008</t>
  </si>
  <si>
    <t>OGLEDALO ZOBNO št.5/24mm a12kom</t>
  </si>
  <si>
    <t>316098</t>
  </si>
  <si>
    <t>301071</t>
  </si>
  <si>
    <t>301189</t>
  </si>
  <si>
    <t>301231</t>
  </si>
  <si>
    <t>319141</t>
  </si>
  <si>
    <t>301281</t>
  </si>
  <si>
    <t>301125</t>
  </si>
  <si>
    <t>301179</t>
  </si>
  <si>
    <t>318071</t>
  </si>
  <si>
    <t>307017</t>
  </si>
  <si>
    <t>SESALCI ZA SLINO A-100</t>
  </si>
  <si>
    <t>319022</t>
  </si>
  <si>
    <t>319080</t>
  </si>
  <si>
    <t>319051</t>
  </si>
  <si>
    <t>ŠČETKA MEDENINASTA ZA ČIŠČENJE SVEDROV,IGLIC,PILIC</t>
  </si>
  <si>
    <t>320017</t>
  </si>
  <si>
    <t>323085</t>
  </si>
  <si>
    <t>323086</t>
  </si>
  <si>
    <t>323055</t>
  </si>
  <si>
    <t>323088</t>
  </si>
  <si>
    <t>323102</t>
  </si>
  <si>
    <t>324032</t>
  </si>
  <si>
    <t>SET</t>
  </si>
  <si>
    <t>307192</t>
  </si>
  <si>
    <t>IGLE ZA ROČ.ŠIR.KAN.DOL.25MM,ŠT.15 a6</t>
  </si>
  <si>
    <t>310050</t>
  </si>
  <si>
    <t>310013</t>
  </si>
  <si>
    <t>117239</t>
  </si>
  <si>
    <t>117156</t>
  </si>
  <si>
    <t>212051</t>
  </si>
  <si>
    <t>117255</t>
  </si>
  <si>
    <t>310041</t>
  </si>
  <si>
    <t>310040</t>
  </si>
  <si>
    <t>317062</t>
  </si>
  <si>
    <t>317063</t>
  </si>
  <si>
    <t>301001</t>
  </si>
  <si>
    <t>G</t>
  </si>
  <si>
    <t>301414</t>
  </si>
  <si>
    <t>101101</t>
  </si>
  <si>
    <t>312092</t>
  </si>
  <si>
    <t>310093</t>
  </si>
  <si>
    <t>314027</t>
  </si>
  <si>
    <t>217080</t>
  </si>
  <si>
    <t>114066</t>
  </si>
  <si>
    <t>310007</t>
  </si>
  <si>
    <t>317085</t>
  </si>
  <si>
    <t>119248</t>
  </si>
  <si>
    <t>301115</t>
  </si>
  <si>
    <t>TRAK KERAMIČNI V KOLUTU 30M</t>
  </si>
  <si>
    <t>321056</t>
  </si>
  <si>
    <t>223059</t>
  </si>
  <si>
    <t>323095</t>
  </si>
  <si>
    <t>323012</t>
  </si>
  <si>
    <t>323106</t>
  </si>
  <si>
    <t>323113</t>
  </si>
  <si>
    <t>323115</t>
  </si>
  <si>
    <t>305025</t>
  </si>
  <si>
    <t>301045</t>
  </si>
  <si>
    <t>GAR</t>
  </si>
  <si>
    <t>301148</t>
  </si>
  <si>
    <t>325026</t>
  </si>
  <si>
    <t>123182</t>
  </si>
  <si>
    <t>120030</t>
  </si>
  <si>
    <t>301482</t>
  </si>
  <si>
    <t xml:space="preserve"> cena z DDV na EM v EUR</t>
  </si>
  <si>
    <t>Skupaj vrednost brez DDV v EUR</t>
  </si>
  <si>
    <t>Skupaj vrednost z DDV v EUR</t>
  </si>
  <si>
    <t xml:space="preserve">Za pravilnost formul izračuna vrednosti posameznih postavk v tabeli je odgovoren ponudnik sam. </t>
  </si>
  <si>
    <t>110134</t>
  </si>
  <si>
    <t>OBR-2</t>
  </si>
  <si>
    <t>APLIKATOR ALI ENAKOVREDNI MIKROBRUSH REGULAR SIZE MODRA-a100KOM</t>
  </si>
  <si>
    <t>301518</t>
  </si>
  <si>
    <t>CEMENT ALI ENAKOVREDNI RELYX UNICEM CAPSULE REFILLS ASSORTED 56815 a50</t>
  </si>
  <si>
    <t>216256</t>
  </si>
  <si>
    <t>KOMPOZIT ALI ENAKOVREDNI GRADIA DIRECT POS.P-A3 a4g</t>
  </si>
  <si>
    <t>POLNILO ALI ENAKOVREDNI GUTTAPERCHA POENI - VDW ŠT.15-40 A120KOM</t>
  </si>
  <si>
    <t>101125</t>
  </si>
  <si>
    <t>POLNILO ALI ENAKOVREDNI GUTTAPERCHA POENI - VDW ŠT.45-80 A120 KOM</t>
  </si>
  <si>
    <t>POLNILO ALI ENAKOVREDNI GUTTAPERCHA POENI DE TREY-X-FINE A100</t>
  </si>
  <si>
    <t>POLNILO ALI ENAKOVREDNI GUTTAPERCHA POENI DETREY-FINE A100KOM</t>
  </si>
  <si>
    <t>311215</t>
  </si>
  <si>
    <t>KOMPOZIT ALI ENAKOVREDNI GRADIA DIRECT A2 GC 4g</t>
  </si>
  <si>
    <t>KOMPOZIT ALI ENAKOVREDNI GRADIA DIRECT A3 GC4g</t>
  </si>
  <si>
    <t>KOMPOZIT ALI ENAKOVREDNI GRADIA DIRECT A3,5 GC 4g</t>
  </si>
  <si>
    <t>108211</t>
  </si>
  <si>
    <t>KOMPOZIT ALI ENAKOVREDNI GRADIA DIRECT ANTERIOR A2/4g</t>
  </si>
  <si>
    <t>108182</t>
  </si>
  <si>
    <t>KOMPOZIT ALI ENAKOVREDNI GRADIA DIRECT FLO A2/2x1,5g</t>
  </si>
  <si>
    <t>108183</t>
  </si>
  <si>
    <t>KOMPOZIT ALI ENAKOVREDNI GRADIA DIRECT FLO A3/2x1,5g</t>
  </si>
  <si>
    <t>LEPILO ALI ENAKOVREDNI ADHESE universal refill 1x2ml z aplikatorjem</t>
  </si>
  <si>
    <t>POLNILO ALI ENAKOVREDNI CAWIT G V LONČKU 28g</t>
  </si>
  <si>
    <t>POLNILO ALI ENAKOVREDNI CAWIT W V LONČKU 28g</t>
  </si>
  <si>
    <t>POLNILO ALI ENAKOVREDNI GUTTAPERCHA POENI - VDW ŠT.15 A120KOM</t>
  </si>
  <si>
    <t>POLNILO ALI ENAKOVREDNI GUTTAPERCHA POENI - VDW ŠT.25 A120KOM</t>
  </si>
  <si>
    <t>101136</t>
  </si>
  <si>
    <t>ALGINAT ALI ENAKOVREDNI HYDROGUM FIVE DAYS-453g</t>
  </si>
  <si>
    <t>ODTISNA MASA ALI ENAKOVREDNI EXAMIX NDS REGULAR MODER 2X48 ml+nast.</t>
  </si>
  <si>
    <t>316001</t>
  </si>
  <si>
    <t>301057</t>
  </si>
  <si>
    <t>301351</t>
  </si>
  <si>
    <t>BLOK PAPIRJA ZA MEŠANJE KOMPOZITA ALI ENAKOVREDNI 7X5CM a50lističev</t>
  </si>
  <si>
    <t>301232</t>
  </si>
  <si>
    <t>307071</t>
  </si>
  <si>
    <t>IGLE ZA KARPULE ALI ENAKOVREDNI 0.3X25MM A100</t>
  </si>
  <si>
    <t>IGLE ZA KARPULE ALI ENAKOVREDNI 0.4X38MM A100</t>
  </si>
  <si>
    <t>KONTROLA VITALITETE ZOB ALI ENAKOVREDNI ENDO-FROST COLD SPRAY ROEKO a200ML</t>
  </si>
  <si>
    <t>MATRICE ALI ENAKOVREDNI OMNI MATRIX KOV.ORANGE 1101 A48</t>
  </si>
  <si>
    <t>MATRICE ALI ENAKOVREDNI OMNI MATRIX KOV.ZELENA REF/UP 1102 a48</t>
  </si>
  <si>
    <t>301403</t>
  </si>
  <si>
    <t>SLINČEK ALI ENAKOVREDNI 37x48 molnlycke-a150</t>
  </si>
  <si>
    <t>SLINČEK ALI ENAKOVREDNI 37x68 molnlycke-a150</t>
  </si>
  <si>
    <t>118149</t>
  </si>
  <si>
    <t>324026</t>
  </si>
  <si>
    <t>ZOBNI TAMPONI - SVALJKI ALI ENAKOVREDNI ROEKO-ŠT.2 a300g/ bombaž</t>
  </si>
  <si>
    <t>319405</t>
  </si>
  <si>
    <t>310053</t>
  </si>
  <si>
    <t>IGLE ZA ROČ.ŠIR.KAN.DOL.25MM,ŠT.10 a6</t>
  </si>
  <si>
    <t>IGLE ŽIVČNE ALI ENAKOVREDNI VDW-21 MM/ŠT.1 XXXF-BELE a10</t>
  </si>
  <si>
    <t>PILICA ZA ROČ.ŠIR.KAN.DOL.25MM,ŠT.010 ALI ENAKOVREDNI VDW a6</t>
  </si>
  <si>
    <t>PILICA ZA ROČ.ŠIR.KAN.DOL.25MM,ŠT.015 ALI ENAKOVREDNI VDW a6</t>
  </si>
  <si>
    <t>PILICA ZA ROČ.ŠIR.KAN.DOL.25MM,ŠT.020 ALI ENAKOVREDNI VDW a6</t>
  </si>
  <si>
    <t>PILICA ZA ROČ.ŠIR.KAN.DOL.25MM,ŠT.025 ALI ENAKOVREDNI VDW a6</t>
  </si>
  <si>
    <t>310080</t>
  </si>
  <si>
    <t>307130</t>
  </si>
  <si>
    <t>pak</t>
  </si>
  <si>
    <t>AKRILAT ALI ENAKOVREDNI INTERACRYL COLD PRAH ref 1509 a350g</t>
  </si>
  <si>
    <t>AKRILAT ALI ENAKOVREDNI INTERACRYL COLD tekočina ref 1513 a250 ml</t>
  </si>
  <si>
    <t>AKRILAT ZA VROČO POLIMER.tekočina ALI ENAKOVREDNI Interacryl hot ref 1506 a500ml</t>
  </si>
  <si>
    <t>AKRILAT ZA VROČO POLIMERIZACIJO prah ALI ENAKOVREDNI Interacryl hot l z žilicami ref 1504 a1000g</t>
  </si>
  <si>
    <t>IZOLATOR ALI ENAKOVREDNI INTERFILM 200ml</t>
  </si>
  <si>
    <t>KOVINA ALI ENAKOVREDNI I-MG  ref 1706 a1000g</t>
  </si>
  <si>
    <t>310015</t>
  </si>
  <si>
    <t>ODTISNI MATERIAL ALI ENAKOVREDNI IMPREGUM SOFT MEDIUM BODY 240ml+30ml</t>
  </si>
  <si>
    <t>TEKOČINA ALI ENAKOVREDNI SEPARATING FLUID 500ML-IVOCLAR</t>
  </si>
  <si>
    <t>301205</t>
  </si>
  <si>
    <t>TEKOČINA ZA VLOŽNO MASO ALI ENAKOVREDNI EXPASOL A5L</t>
  </si>
  <si>
    <t>VLOŽNA MASA ALI ENAKOVREDNI MODELCAST S prah ref 933S a30x40</t>
  </si>
  <si>
    <t>VOSEK MODELIRNI  ZA EUK ALI ENAKOVREDNI MODER A50G</t>
  </si>
  <si>
    <t>VOŠČENE RETENCIJE OVAL  ALI ENAKOVREDNI 746 Interdent a25</t>
  </si>
  <si>
    <t>323114</t>
  </si>
  <si>
    <t>ZATIČKI ALI ENAKOVREDNI DOWEL PINS S KONICO a 100 KOM  ŠT.M</t>
  </si>
  <si>
    <t>ZOBJE ALI ENAKOVREDNI GNATHOSTAR/zadaj,zgoraj spodaj A8KOM ZOB</t>
  </si>
  <si>
    <t>ZOBJE ALI ENAKOVREDNI IVOSTAR/spredaj,zgoraj spodaj A6 KOM ZOB</t>
  </si>
  <si>
    <t>ŽICA ZA ZAPONE 1 MM ALI ENAKOVREDNI 0310-10  a10</t>
  </si>
  <si>
    <t>LEPILO ALI ENAKOVREDNI TRANSBOND XT 3M UNITEK 712-031-CAPSULE a25</t>
  </si>
  <si>
    <t>301372</t>
  </si>
  <si>
    <t>301373</t>
  </si>
  <si>
    <t>301313</t>
  </si>
  <si>
    <t>301260</t>
  </si>
  <si>
    <t>POLNILO ALI ENAKOVREDNI FUJI GC II LC KAPSULE a 50 kapsul</t>
  </si>
  <si>
    <t>POLNILO ALI ENAKOVREDNI IONOSEAL-KOMP.C.ZA POD.BRIZGA 3X2,5g VOCO</t>
  </si>
  <si>
    <t>ALGINAT ALI ENAKOVREDNI ORTHOPRINT a500g</t>
  </si>
  <si>
    <t>POLNILO HIDROKSIDNA PASTA ALI ENAKOVREDNI CALCIMOL LC, KALCIJ  2X2ML BRIZGA</t>
  </si>
  <si>
    <t>MATERIAL ZA RAZMASTITEV PREVLEK ALI ENAKOVREDNI FOKALDRAY 80 ML</t>
  </si>
  <si>
    <t>GOBICE ALI ENAKOVREDNI GELATAMP GOBICE ROEKO a50kos</t>
  </si>
  <si>
    <t>POLNILO HIDROKSIDNA PASTA ALI ENAKOVREDNI CALCICUR PLAST.BRIZGA  2.1g</t>
  </si>
  <si>
    <t>POLIRNA PASTA UNIVERZALNA ALI ENAKOVREDNI IVOCLAR a100ML</t>
  </si>
  <si>
    <t>ZOBNA NITKA ALI ENAKOVREDNI ORAL B/50m -TANKA</t>
  </si>
  <si>
    <t>Akrilat za hladno polimerizacijo - reparature - mora ustrezati akrilatu za vročo polimerizacijo.</t>
  </si>
  <si>
    <t>Čas za vročo polimerizacijo ne sme biti daljši od 20 minut.</t>
  </si>
  <si>
    <t>MAVEC ALI ENAKOVREDNI  ALABASTER A25KG</t>
  </si>
  <si>
    <t>MAVEC ALI ENAKOVREDNI INTERDUR TIP III  MODER A25KG</t>
  </si>
  <si>
    <t>DISTANČNI LAK ALI ENAKOVREDNI SREBRNE BARVE A 20 ML</t>
  </si>
  <si>
    <t>MASA DUBLIRNA ALI ENAKOVREDNI INTERDUPLICAST A+B, 1+1 kg</t>
  </si>
  <si>
    <t>Kataloška številka</t>
  </si>
  <si>
    <t xml:space="preserve"> ceno na EM z DDV (stolpec 10 - stolpec 11) + stolpec 13</t>
  </si>
  <si>
    <t xml:space="preserve"> skupaj vrednost za predvideno letno kolicino z DDV (stolpec 14 x stolpec 5) </t>
  </si>
  <si>
    <t xml:space="preserve"> - stolpec 10 - cena na EM brez DDV v EUR</t>
  </si>
  <si>
    <t xml:space="preserve"> ceno na EM brez DDV v EUR </t>
  </si>
  <si>
    <t xml:space="preserve"> - stolpec 11 - popust / rabat v EUR</t>
  </si>
  <si>
    <t xml:space="preserve"> popust / rabat, ki ga ponudijo v EUR</t>
  </si>
  <si>
    <t xml:space="preserve"> - stolpec 12 - DDV v %</t>
  </si>
  <si>
    <t xml:space="preserve"> DDV za EM v % </t>
  </si>
  <si>
    <t xml:space="preserve"> - stolpec 13 - DDV na EM v EUR </t>
  </si>
  <si>
    <t>(stolpec 12 : 100) x (stolpec 10 - stolpec 11)</t>
  </si>
  <si>
    <t xml:space="preserve"> - stolpec 14 - cena na EM z DDV v EUR </t>
  </si>
  <si>
    <t xml:space="preserve"> - stolpec 15 - skupaj vrednost za količino v EUR brez DDV</t>
  </si>
  <si>
    <t xml:space="preserve"> - stolpec 16 - skupaj vrednost za količino v EUR z DDV</t>
  </si>
  <si>
    <t xml:space="preserve"> skupaj vrednost za predvideno letno kolicino brez DDV (stolpec 10-stolpec11) x stolpec 5</t>
  </si>
  <si>
    <t>JEDKALO ZA SKLENINO 35% ALI ENAKOVREDNO ULTRA ETCH brizga 30ml</t>
  </si>
  <si>
    <t>108200</t>
  </si>
  <si>
    <t>108201</t>
  </si>
  <si>
    <t>321091</t>
  </si>
  <si>
    <t>118151</t>
  </si>
  <si>
    <t>120031</t>
  </si>
  <si>
    <t>POLNILO ALI ENAKOVREDNI AH PLUS PASTA/pasta A 4ml+pasta B 4ml</t>
  </si>
  <si>
    <t>307166</t>
  </si>
  <si>
    <t>117238</t>
  </si>
  <si>
    <t>ODTISNA MASA ALI ENAKOVREDNI EXAMIX TM NDS-PINK 2x48ml+ NASTAVKI, GC</t>
  </si>
  <si>
    <t>301424</t>
  </si>
  <si>
    <t>PREMAZ ALI ENAKOVREDNI FLUOR PROTECTOR 20X0,4ML AMPULE VIVADENT Z VIVABRUSH G ČOPIČEM</t>
  </si>
  <si>
    <t>118204</t>
  </si>
  <si>
    <t>118171</t>
  </si>
  <si>
    <t>KOS</t>
  </si>
  <si>
    <t>305009</t>
  </si>
  <si>
    <t>301328</t>
  </si>
  <si>
    <t>APLIKATOR ALI ENAKOVREDNI MIKROBRUSH REGULAR SIZE ZELENA-a100KOM</t>
  </si>
  <si>
    <t>101162</t>
  </si>
  <si>
    <t>314094</t>
  </si>
  <si>
    <t>MATRICE ALI ENAKOVREDNI OMNI MATRIX KOV.PEDO LILA-PURPLE UP1104 A48</t>
  </si>
  <si>
    <t>108149</t>
  </si>
  <si>
    <t>PAPIRNATI POENI BARVNO KODIRANI Z BELO OSNOVO - ŠT.15 a200</t>
  </si>
  <si>
    <t>PAPIRNATI POENI BARVNO KODIRANI Z BELO OSNOVO - ŠT.20 a200</t>
  </si>
  <si>
    <t>PAPIRNATI POENI BARVNO KODIRANI Z BELO OSNOVO - ŠT.30 a200</t>
  </si>
  <si>
    <t>PAPIRNATI POENI BARVNO KODIRANI Z BELO OSNOVO- ŠT.35 a200</t>
  </si>
  <si>
    <t>PAPIRNATI POENI BARVNO KODIRANI Z BELO OSNOVO - ŠT.40 a200</t>
  </si>
  <si>
    <t>119243</t>
  </si>
  <si>
    <t>117261</t>
  </si>
  <si>
    <t>PETRIJEVKA NAVADNA ENOJNA 60x15 mm</t>
  </si>
  <si>
    <t>ŠKATLICA ALI ENAKOVREDNI ZOBEK za shran.mleč.otroških zob.a72</t>
  </si>
  <si>
    <t>115067</t>
  </si>
  <si>
    <t>310075</t>
  </si>
  <si>
    <t>IGLE ZA ROČ.ŠIR.KAN.DOL.25MM,ŠT.08 a6</t>
  </si>
  <si>
    <t>307127</t>
  </si>
  <si>
    <t>301210</t>
  </si>
  <si>
    <t>SPRAY ALI ENAKOVREDNI MODELHART 941 Interdent a200ml</t>
  </si>
  <si>
    <t>DENTALNA ZLITINA - SREBROPALADIJEVA ZLITINA</t>
  </si>
  <si>
    <t>103139</t>
  </si>
  <si>
    <t>313030</t>
  </si>
  <si>
    <t>GRIZNI ROBNIKI UKRIVLJENI MEHKI ROZA ALI ENAKOVREDNI REF 0260 a100kom</t>
  </si>
  <si>
    <t>103107</t>
  </si>
  <si>
    <t>117347</t>
  </si>
  <si>
    <t>117348</t>
  </si>
  <si>
    <t>101106</t>
  </si>
  <si>
    <t>Navodila za uporabo morajo biti v slovenkem jeziku.</t>
  </si>
  <si>
    <t>PREDRAČUN: SPECIFIKACIJA PONUDBE S CENAMI ZA ZOBOZDRAVSTVENI MATERIAL</t>
  </si>
  <si>
    <t>307031</t>
  </si>
  <si>
    <t>Hibridni kompozit, svetlobno polimerizajoč s kameleonskim učinkom, RTG opačen, visoko lomno in abazijsko odporen, standarne barve, zunanji in notranji specialni odtenki za nevidne restavracije, v brizgah, 4g- A3 barva</t>
  </si>
  <si>
    <t>Hibridni kompozit, svetlobno polimerizajoč s kameleonskim učinkom, RTG opačen, visoko lomno in abazijsko odporen, standarne barve, zunanji in notranji specialni odtenki za nevidne restavracije, v brizgah, 4g- A3.5 barva</t>
  </si>
  <si>
    <t>Ustrezen tekoči hibridni kompozit, ki sprošča fluoride, RTG opačen, nelepljive konsistence, kot liner v kombinaciji z ostalimi kompoziti, pakiranje kpl 2x1,5g brizgi BARVA  A1</t>
  </si>
  <si>
    <t>Ustrezen tekoči hibridni kompozit, ki sprošča fluoride, RTG opačen, nelepljive konsistence, kot liner v kombinaciji z ostalimi kompoziti, pakiranje kpl 2x1,5g brizgi BARVA  A2</t>
  </si>
  <si>
    <t>108208</t>
  </si>
  <si>
    <t>KOMPOZIT ALI ENAKOVREDNI GRADIA DIRECT FLO A3,5/2X1,5G</t>
  </si>
  <si>
    <t>Ustrezen tekoči hibridni kompozit, ki sprošča fluoride, RTG opačen, nelepljive konsistence, kot liner v kombinaciji z ostalimi kompoziti, pakiranje kpl 2x1,5g brizgi BARVA  A3.5</t>
  </si>
  <si>
    <t>Ustrezen tekoči hibridni kompozit, ki sprošča fluoride, RTG opačen, nelepljive konsistence, kot liner v kombinaciji z ostalimi kompoziti, pakiranje kpl 2x1,5g brizgi BARVA  A3</t>
  </si>
  <si>
    <t>Guttapercha glavni Taper 02, dolžina 28, barvno kodirani, iz homogene naravne guttaperche, zelo gladka površina, radiopačni, ne premehki, pak.posamezne debeline, ISO 15-40, A120</t>
  </si>
  <si>
    <t>Guttapercha glavni Taper 02, dolžina 28, barvno kodirani, iz homogene naravne guttaperche, zelo gladka površina, radiopačni, ne premehki, pak.posamezne debeline, ISO 15-40, A120, velikost 025</t>
  </si>
  <si>
    <t>Guttapercha glavni Taper 02, dolžina 28, barvno kodirani, iz homogene naravne guttaperche, zelo gladka površina, radiopačni, ne premehki, pak.posamezne debeline, ISO 45-80, A120</t>
  </si>
  <si>
    <t>Nestandarni guttapercha poani za strasnko polnitev kanala, iz homogene naravne guttaperche, zelo gladka površina, radiopačni, ne premehki,100kom., velikost -X FINE</t>
  </si>
  <si>
    <t>Nestandarni guttapercha poani za strasnko polnitev kanala, iz homogene naravne guttaperche, zelo gladka površina, radiopačni, ne premehki,100kom., velikost -FINE</t>
  </si>
  <si>
    <t>Nestandarni guttapercha poani za strasnko polnitev kanala, iz homogene naravne guttaperche, zelo gladka površina, radiopačni, ne premehki,100kom., velikost -XX FINE</t>
  </si>
  <si>
    <t>POLNILO ALI ENAKOVREDNI HELIOSEAL F 1.25G</t>
  </si>
  <si>
    <t>Svetlobno polimerizajoča pasta na osnovi kalcium-hidroksid-a, radiopačna, spodbuja ustvarjanja terciernega dentina, ustrezna za indirektno kritje pulpe, pak.brizga 2x2ml</t>
  </si>
  <si>
    <t>Guttapercha glavni Taper 02, dolžina 28, barvno kodirani, iz homogene naravne guttaperche, zelo gladka površina, radiopačni, ne premehki, pak.posamezne debeline, ISO 15-40, A120, velikost 015</t>
  </si>
  <si>
    <t>218024</t>
  </si>
  <si>
    <t>RECIPROC BLUE GUTTAPERCHA POENI STERILNI ZA STR.ŠIR.KANAL.VEL.25/a60kosov</t>
  </si>
  <si>
    <t>ODTISNA MASA ALI ENAKOVREDNI OPTOSIL COMFORT PUTTY 900ML ALI ENAKOVREDNO BLAGO</t>
  </si>
  <si>
    <t>212067</t>
  </si>
  <si>
    <t>OPTRAGATE-RAZŠIRJEVALEC LIC SMALL REFILL A80</t>
  </si>
  <si>
    <t>Petrijevka nepredeljena 60x15mm</t>
  </si>
  <si>
    <t>218023</t>
  </si>
  <si>
    <t>RECIPROC BLUE PAPIRNATI POENI STERILNI ZA STR.ŠIR.KANAL.VEL.25/a180kosov</t>
  </si>
  <si>
    <t>Sesalec za slino plastični, dolžina min. 15 cm, a100</t>
  </si>
  <si>
    <t>Slinčki trislojni (celuloza-polietilen-celuloza), ne prepuščajo tekočine (jo absorbirajo), z žepkom, s trakovi za fiksacijo, 37x 48 cm, 150 kosov</t>
  </si>
  <si>
    <t>Slinčki trislojni (celuloza-polietilen-celuloza), ne prepuščajo tekočine (jo absorbirajo), z žepkom, s trakovi za fiksacijo, 37x 68 cm, 150 kosov</t>
  </si>
  <si>
    <t>301550</t>
  </si>
  <si>
    <t>Artikulacijski papir za ugotavljanje nepravilnosti pri artikulaciji zobov-modre barve, A200</t>
  </si>
  <si>
    <t>Igla za karpule 0.3x25 mm a100</t>
  </si>
  <si>
    <t>Igla za karpule 0.4x38 mm a100</t>
  </si>
  <si>
    <t>312102</t>
  </si>
  <si>
    <t>113060</t>
  </si>
  <si>
    <t>324061</t>
  </si>
  <si>
    <t>ZATIČKI ALI ENAKOVREDNI 3M ESPE RELYX FIBER POST ŠT.0-BELI  a10</t>
  </si>
  <si>
    <t>117309</t>
  </si>
  <si>
    <t>Remineralizacijska zaščitna krema za občutljeve zobe, za nadomeščanje izgubljenega kalciuma in fosfata na sklenini, 5kom</t>
  </si>
  <si>
    <t>Škatlica zobek za shranjevanje mlečnih zobkov. A72</t>
  </si>
  <si>
    <t>Ščetka medeninasta za čiščenje svedrov, iglic, pilic</t>
  </si>
  <si>
    <t>ogledalo zobno, št.4, 22mm, možnost avtoklaviranja, nerjaveče jeklo, pakiranje 12 kosov</t>
  </si>
  <si>
    <t>ogledalo zobno, št.5, 24mm, možnost avtoklaviranja, nerjaveče jeklo, pakiranje 12 kosov</t>
  </si>
  <si>
    <t>igle za ročno širjenje kanalov, dolžina 25mm, št. 08, za ozke, težko prehodne kanale ,VDW ali enakovredne, a6</t>
  </si>
  <si>
    <t>igle za ročno širjenje kanalov, dolžina 25mm, št. 010, za ozke, težko prehodne kanale ,VDW ali enakovredne, a6</t>
  </si>
  <si>
    <t>igle za ročno širjenje kanalov, dolžina 25mm, št. 015, za ozke, težko prehodne kanale ,VDW ali enakovredne, a6</t>
  </si>
  <si>
    <t>igla živčna 21mm, št.1 ,VDW ali enakovredne, a10</t>
  </si>
  <si>
    <t>pilica Hedstroem file za ročno širjenje kanalov s stoperjem, sterilno pakiranje, zmanjšana možnost zloma, dolžina 25mm, št.010, a6</t>
  </si>
  <si>
    <t>pilica Hedstroem file za ročno širjenje kanalov s stoperjem, sterilno pakiranje, zmanjšana možnost zloma, dolžina 25mm, št.015, a6</t>
  </si>
  <si>
    <t>pilica Hedstroem file za ročno širjenje kanalov s stoperjem, sterilno pakiranje, zmanjšana možnost zloma, dolžina 25mm, št.020, a6</t>
  </si>
  <si>
    <t>pilica Hedstroem file za ročno širjenje kanalov s stoperjem, sterilno pakiranje, zmanjšana možnost zloma, dolžina 25mm, št. 025, a6</t>
  </si>
  <si>
    <t>DOBRO OBSTOJEN VEČNAMENSKI MAVEC ZA VLAGANJE PROTEZ V KIVETO</t>
  </si>
  <si>
    <t>ZA IZDELAVO MODELOV V SNEMNI PROTETIKI</t>
  </si>
  <si>
    <t>PESEK ALI ENAKOVREDNI INTERALOX 250MIC a9kg</t>
  </si>
  <si>
    <t>324057</t>
  </si>
  <si>
    <t>TEKOČINA ZA ELEKTROLITSKO POLIRANJE ULITIH BAZ IZ CoCr ZLITIN V ELTROPOLU.</t>
  </si>
  <si>
    <t>ZARADI KONICE JE LAŽJA POSTAVITEV V ODTIS IN TUDI ENOSTAVNA ODSTRANITEV, NE POŠKODUJE ODTISA.</t>
  </si>
  <si>
    <t>IZ NERJAVEČEGA JEKLA ZA PROTETIKO-NE POKA</t>
  </si>
  <si>
    <t>123</t>
  </si>
  <si>
    <t>elastične ligature - srebrne, na palčkah je po 22 ligatur; notranji premer je 1,3 mm; a 990</t>
  </si>
  <si>
    <t>zg. oglati lok, dimenzija 016x022 (diagonala 0,62 mm), superelastični lok NiTi, brez "dimpla" a 10</t>
  </si>
  <si>
    <t>sp. oglati lok, dimenzija 017x025 (diagonala 0,70 mm), superelastični lok NiTi, brez "dimpla" a 10</t>
  </si>
  <si>
    <t>zg. oglati lok, dimenzija 017x025 (diagonala 0,70 mm), superelastični lok NiTi, brez "dimpla" a 10</t>
  </si>
  <si>
    <t>zg. okrogel lok; dimenzija 012 (premer 0,30 mm); superelastični lok, Ni-Ti; brez "dimpla" a 10</t>
  </si>
  <si>
    <t>zg. okrogel lok; dimenzija 018 (premer 0,45 mm); superelastični lok, Ni-Ti; brez "dimpla" a 10</t>
  </si>
  <si>
    <t>301263</t>
  </si>
  <si>
    <t>301553</t>
  </si>
  <si>
    <t>301430</t>
  </si>
  <si>
    <t>sp. okrogel lok, dimenzija 018 (premer 0,45 mm), superelastični lok NiTi, brez "dimpla" a 10</t>
  </si>
  <si>
    <t>301317</t>
  </si>
  <si>
    <t>zg. okrogel lok; dimenzija 016 (premer 0,40 mm); superelastični lok, Ni-Ti; brez "dimpla" a 10</t>
  </si>
  <si>
    <t>123196</t>
  </si>
  <si>
    <t>Komplet nosilcev za 50 primerov, s kljukicami za podočnike (na štirkah in petkah ni kljukic); nemagnetni, MIM tehnologija-uliti v 1 kosu, Tork, Angulacija in In/Out kot pri zgoraj opisanih posameznih nosilcih, nosilci morajo imeti FDI označbo na bazah, a 1000</t>
  </si>
  <si>
    <t>303073</t>
  </si>
  <si>
    <t>Tuba za zob 16, enojna s kljukico; tork - 14°, distani ofset 14°, širina je 3,3 mm ;in/out 0,3 mm, s FDI označbo na bazi, a 10</t>
  </si>
  <si>
    <t>303063</t>
  </si>
  <si>
    <t>Tuba za zob 26, enojna s kljukico; tork - 14°, distani ofset 14°, širina je 3,3 mm ;in/out 0,3 mm, s FDI označbo na bazi, a 10</t>
  </si>
  <si>
    <t>303072</t>
  </si>
  <si>
    <t>Tuba za zob 36, enojna s kljukico; tork - 30°, distani ofset 4°, širina je 3,3 mm ;in/out 0,3 mm, s FDI označbo na bazi, a 10</t>
  </si>
  <si>
    <t>303071</t>
  </si>
  <si>
    <t>Tuba za zob 46, enojna s kljukico; tork - 30°, distani ofset 4°, širina je 3,3 mm ;in/out 0,3 mm, s FDI označbo na bazi, a 10</t>
  </si>
  <si>
    <t>intraoralne elastike, notranji premer 7,9 mm, jakost 1,8 N (močne), nevtralna barva; 10 x a 100</t>
  </si>
  <si>
    <t>108187</t>
  </si>
  <si>
    <t>Kovinski gumbek za fenestriran zob, z okroglo bazo, premer 3,0 mm a 10</t>
  </si>
  <si>
    <t>adheziv za lepljenje nosilcev, v "cavifil" kapsulah, svetlobno strjujoč, a 25 v škatli</t>
  </si>
  <si>
    <t>primer, ki je hkrati tudi jedkalo;v obliki "L-pop"; deluje v suhem in vlažnem okolju; za lepljenje nosilcev skupaj s Transbond XT, a20</t>
  </si>
  <si>
    <t>323096</t>
  </si>
  <si>
    <t>zaščitni vosek za paciente s fiksnim aparatom, bele barve, ločen v barvastih škatlicah, 5 paličic v škatlici, a 50</t>
  </si>
  <si>
    <t>LASTNOSTI VOSKOV MORAJO USTREZATI NJIHOVEM NAMENU. SE MORAJO DOBRO NANAŠATI, ADAPTIRATI,NE SMEJO PUŠČATI BARVE IN ZGORETI BREZ SAJ.</t>
  </si>
  <si>
    <t>Nano-hibridni kompozit polnjen s keramičnimi delci v flow in pasta obliki po Vitinem A-D ključu. Sistem mora zagotavljati primerne Primerje za vse registrirane dentalne materiale.</t>
  </si>
  <si>
    <t>Svedri z večjo natančnostjo izdelave stebla in bolj ozko toleranco ne poškodujejo ležajev nasadnih instrumentov (turbin), ne opletajo in ne izpadajo.</t>
  </si>
  <si>
    <t>Dodatne zahteve za svedre:</t>
  </si>
  <si>
    <t xml:space="preserve">1. da mora biti steblo svedra (tip FG) debeline 1,595 mm s toleranco največ +- 0,003mm. </t>
  </si>
  <si>
    <t>2. da morajo biti svedri v originalni embalaži (blister), na keteri je označen datum izdelave, LOT ter priporočena in maksimalna hitrost vrtenja</t>
  </si>
  <si>
    <t>1. SKLOP:ZOBNI MATERIAL -POLNILNI MATERIAL IN CEMENTI</t>
  </si>
  <si>
    <t>CEMENT PHOSPHAT-PRAH ALI ENAKOVREDI HOFMANN ALI HARVARD A90G</t>
  </si>
  <si>
    <t>CEMENT PHOSPHAT-TEKOčINA 30 ML ALI  ENAKOVREDNI HOFMANN ALI HARVARD A30 ML</t>
  </si>
  <si>
    <t>307119</t>
  </si>
  <si>
    <t>KANILE ZA CALCICUR A30 ALI ENAKOVREDNI REF VOCO2131</t>
  </si>
  <si>
    <t>plastične kanile - nastavki za lažjo in higienično aplikacijo mase ali enakovredni REF VOCO2131, a30</t>
  </si>
  <si>
    <t>KOMPOZIT ALI ENAKOVREDNI GRADIA DIRECT FLO A1,GC, a2x1,5g</t>
  </si>
  <si>
    <t>KOMPOZIT ALI ENAKOVREDNI FILTEK ONE BULK  FILL A2,  A4G</t>
  </si>
  <si>
    <t>LEPILO ALI ENAKOVREDNI FUTARABOND M ŠT.1350 VOCO 5ML</t>
  </si>
  <si>
    <t>102383</t>
  </si>
  <si>
    <t>309009</t>
  </si>
  <si>
    <t>LEPILO ALI ENAKOVREDNI HELIOBOND 5ML</t>
  </si>
  <si>
    <t>Dvokomponentni material za trajno polnitev kanalov, radiopačen, bazira na epoksi-amin polimerih, lahko odstranljiv, dimenzionalno stabilen, ne sme biti pretekoč, enakomerno se mora strjevati,2x4g</t>
  </si>
  <si>
    <t>101097</t>
  </si>
  <si>
    <t>POLNILO ALI ENAKOVREDNI GUTTAPERCHA POENI - VDW ŠT.30 a 120 kom</t>
  </si>
  <si>
    <t>Guttapercha glavni Taper 02, dolžina 28, barvno kodirani, iz homogene naravne gutaperke, zelo gladka površina, radiopačni, ne premehki, pak.posamezne debeline, ISO 15-40, A120, velikost 030</t>
  </si>
  <si>
    <t>101098</t>
  </si>
  <si>
    <t>POLNILO ALI ENAKOVREDNI GUTTAPERCHA POENI - VDW ŠT.35 A120KOM</t>
  </si>
  <si>
    <t>Guttapercha glavni Taper 02, dolžina 28, barvno kodirani, iz homogene naravne gutaperke, zelo gladka površina, radiopačni, ne premehki, pak.posamezne debeline, ISO 15-40, A120, velikost 035</t>
  </si>
  <si>
    <t>108203</t>
  </si>
  <si>
    <t>Guttapercha poeni RECIPROC Blue za polnitev koreninskih kanalov, natančno dimenzionirani za sistem strojnega širjenja koreninskih kanalov z RECIPROC Blue instrumentom, posamezne debeline (R25, R40, R50) in set (vse tri velikosti sortirano), po 60 kos</t>
  </si>
  <si>
    <t>TEKOČINA ALI ENAKOVREDNIFUJI GC CAVITY CONDITIONER 5,7ml</t>
  </si>
  <si>
    <t>Amalgam v kapsulah velikost 1, procentualna vsebnost Ag 56%, Sn 27,9%, Cu15,4%, In 0,5%, Zn 0,2%, Hg 47,9%, ki ne vsebuje gamma 2 faze, ima visoka tlačna moč,omogoča tesen interproksimalen kontakt, rezistenten na korozije, minimalno izhlapevanja a50</t>
  </si>
  <si>
    <t>Amalgam v kapsulah  velikost 2, procentualna vsebnost Ag 56%, Sn 27,9%, Cu15,4%, In 0,5%, Zn 0,2%, Hg 47,9%, ki ne vsebuje gamma 2 faze, ima visoko tlačno moč, omogoča tesen interproksimalen kontakt, rezistenten na korozije, minimalno izhlapevanja a50</t>
  </si>
  <si>
    <t>Alginat (ireverzibilni hidrokoloid) - odtisni material za odtiskovanje v stomatološki protetiki. Značilnosti: dimenzijska obstojnost 5 dni, tiksotropen, extra hitro rokovanje in strjevanje, zadosten čas mešanja manj kot 30 sekund, povratek elastičnosti vsaj 98%, da ne izteče v grlo in da ni ljepliv, da ima prijeten vonj in okus in da ne draži pacienta in njegov refleks bruhanja, kontrastna barva. Kvaliteta ali enakovredni Hydrogum 5 vijolične barve, pakiranje 453g.</t>
  </si>
  <si>
    <t>Alginat (ireverzibilni hidrokoloid) - odtisni material za ortodontijo. Značilnosti: hitro strjevanje, antiemetični učinek, da ne izteče v grlo in da ni ljepliv, da ima prijeten vonj in okus, prijeten za manipulacijo, pri mešanju ne smejo nastajati grudice in ne sme odstopati od odtisne žlice, barva mase mora biti kontrastna. Kvaliteta ali enakovredni Orthoprint  izdelek. Pakiranje 500g</t>
  </si>
  <si>
    <t>ODTISNA MASA ALI ENAKOVREDNI EXAFLEX PUTTY 1-1, 138885, a500gbaza in 500g katalizator</t>
  </si>
  <si>
    <t>A-silikonski odtisni material v injection izvedbi (nizka viskoznost) in z normalnim strjevanjem za vse tehnike odtiskovanja. Lastnosti: tiksotropen za natančno posnemanje nadrobnosti; visoka elastičnost in natezna trdnost za lažje odstranjevanje iz ust; visoka dimenzijska stabilnost; enakomeren tok; formulacija očiščena vodika, ki omogoča takojšnje ulivanje iz mavca, ne sme iztekati v grlo in ne sme dražiti pacienta in njegov refleks bruhanja. Mešanje z mešalnimi nastavki neposredno iz kartuše  ali enakovredni. EXAMIX NDS Injection pink. Pakiranje v kartušah 2x48ml + mešalni nastavki.</t>
  </si>
  <si>
    <t>Kondenzacijski silikon - odtisni material v putty izvedbi (zelo visoka viskoznost) za vse tehnike odtiskovanja, enostavno rokovanje, ne sme iztekati v grlo in ne sme dražiti pacienta in njegov refleks bruhanja. ali enakovredniOPTOSIL COMFORT PUTTY  baza, 900ml</t>
  </si>
  <si>
    <t>Aktivator pasta za kondenzacijske silikone ali enakovredni Optosil/Xantopren, 60 ml.</t>
  </si>
  <si>
    <t>Termoplastična masa (palčke) za funkcionalne odtise in odtise pri podlaganju. Enostavno za segrevanje pri 62°C. Hitro ohlajevanje v mrzli vodi. Široko delovno področje, brez drobljenja pri raztegovanju ali enakovredni ISO FUNCTIONAL 15 palčk x 8 g = 120 g, a 10</t>
  </si>
  <si>
    <t>110139</t>
  </si>
  <si>
    <t>BARVNI KLJUČ VITAPAN ZA PORCELAN</t>
  </si>
  <si>
    <t>Razpršilnik za hladni preizkus (ugotavljanje viteliteta zoba) - razpršilnik vsebuje hlapljivo mešanico plinov, ki dosežejo temperaturo okoli –50°C, plini ne smejo biti toksični. ali enakovredni ENDO-FROST COLD SPRAY ROEKO  izdelek, 200ml.</t>
  </si>
  <si>
    <t>Sredstvo za čiščenje, izsuševanje in odmaščevanje kavitet in protetičnih konstrukcij, ali enakovredni FOKALDRAY 80 ml  izdelek.</t>
  </si>
  <si>
    <t>Zaščitni lak/tekočina s fluoridi za desenzibilizacijo in zaščito zob pred kariesom, erozijo in parodontalnimi boleznimi, v ampulah. Sestava: kalcij + 1450 ppm fluorid + fosfat; Prednosti: minerali ščitijo zobe pred kislino; ksilitol zavira rast kariogenega bakterijskega plaka; nevtralen pH. ali enakovredni Fluor protector 20x 0,4ml (z Vivabrush G čopičem)  izdelek.</t>
  </si>
  <si>
    <t>117216</t>
  </si>
  <si>
    <t>PREMAZ ALI ENAKOVREDNI TUBULITEC LINER 10 ML</t>
  </si>
  <si>
    <t>Premaz za izolacijo kavitet pod vsemi vrstami polnil, ki zatesni dentinske tubule in prepreči mikro puščanje ter učinkovito odstrani morebitne mikroorganizme. ali enakovredni Tubulitec Liner . Pakiranje 10 ml.</t>
  </si>
  <si>
    <t>RETRAKCIJSKA NITKA ali enakovredni ULTRAPAK ŠT.#000   244cm</t>
  </si>
  <si>
    <t>RETRAKCIJSKA NITKA ali enakovredni ULTRAPAK,ŠT.#00  244cm</t>
  </si>
  <si>
    <t>TEKOČINA ALI ENAKOVREDNI RACESTYPTINE RAZTOPINA 10-13ml</t>
  </si>
  <si>
    <t>301206</t>
  </si>
  <si>
    <t>APLIKATOR ALI ENAKOVREDNI MICROBRUSH FINE SIZE-ROZA-a100</t>
  </si>
  <si>
    <t>ARTIKULACIJSKI PAPIR ALI ENAKOVREDNI BAUSCH ART.N.70249 A300</t>
  </si>
  <si>
    <t>ARTIKULACIJSKI PAPIR-LISTIČI MODRI A120</t>
  </si>
  <si>
    <t>Artikulacijski papir, moder, lističi, debelina 40 mikronov, za ugotavljanje okluzijske in artikulacijske motnje pri naravnih zobeh ali protetičnih nadomestkih, ali enakovredni Baush , 120 lističev</t>
  </si>
  <si>
    <t>ARTIKULACIJSKI PAPIR ALI ENAKOVREDNI  BAUSCH-MODER- 40 MICRO- BK61-A200</t>
  </si>
  <si>
    <t>ASPIRATOR UNIVERSAL OTROŠKI ALI ENAKOVREDNI PETITO MODER A5</t>
  </si>
  <si>
    <t>Aspirator, modre barve, možnost avtoklaviranja, majhen, ergonomska oblika ali enakovrednI  Petito  (za otroke,) a5</t>
  </si>
  <si>
    <t>223044</t>
  </si>
  <si>
    <t>ČOPIČI ALI ENAKOVREDNI VIVADENT- BELI-DISPOSIBLE BRUSH A50</t>
  </si>
  <si>
    <t>Mehki čopiči za enkratno uporabo za nanašanje nizko viskoznih dentalnih materialov, beli, 50 kosov</t>
  </si>
  <si>
    <t>Gobice za tamponiranje ekstrakcijske rane in zaustavitev krvavitve ali enakovredni Gelatamp izdelek, A50</t>
  </si>
  <si>
    <t>314083</t>
  </si>
  <si>
    <t>Kovinske matrice ali enakovredni Ivory, premolarske, debelina 0,03 - 0,05 mm, luknjice morajo biti okrogle, manjše, vsaj 1mm stran od roba matrice, matrica se mora dobro adaptirati, št. 13, visoke, 1 pakiranje = 12 kom</t>
  </si>
  <si>
    <t>Matrice z držalom za enkratno uporabo, kovinske, različnih debelin, za odrasle in otroke, primerne za delo v vseh kvadrantih, ali enakovredni Omni-Matrix Orange 1101 a48 in tudi poliester matrice</t>
  </si>
  <si>
    <t>Matrice z držalom za enkratno uporabo, kovinske, različnih debelin, za odrasle in otroke, primerne za delo v vseh kvadrantih, ali enakovredni Omni-Matrix Pedo lila-purple UP1104 a48  in tudi poliester matrice</t>
  </si>
  <si>
    <t>Matrice z držalom za enkratno uporabo, kovinske, različnih debelin, za odrasle in otroke, primerne za delo v vseh kvadrantih ali enakovredni Omni-Matrix zelene ref/up 1102 a48  in tudi poliester matrice</t>
  </si>
  <si>
    <t>Nastavek za aplikacijo cementa v k. kanal pri cementiranju fiberglas zatičkov ali enakovredni 3M ESPE ŠT.77550 izdelek, a10</t>
  </si>
  <si>
    <t>NASTAVKI ALI ENAKOVREDNI  EXAFLEX/EXAMIX-MIXING TIPS II S-ROZA a50</t>
  </si>
  <si>
    <t>Mešalni nastavki za A-silikonske odtisne materiale v injection izvedbi ali enakovredni EXAFLEX/EXAMIX-MIXING TIPS II S-ROZA izdelek, a50</t>
  </si>
  <si>
    <t>NIT ZA ŠIVANJE ALI ENAKOVREDNI  ANTRALOC VICRYL 4/0 Z IGLO GG A12</t>
  </si>
  <si>
    <t>Sterilna nit za šivanje, resorbilna, ki se med šivanjem ne trga, je dovolj močna, da robove rane drži na mestu, 1/2 in 3/8 reverse cutting igle s premerom niti 4-0 ali enakovredni Vicryl 4/0 izdelek, a12</t>
  </si>
  <si>
    <t>Pomožni razširjevalec za širitev delovne površine, ki omogoča retrakcije in zaščite ust zaradi večje vidljivosti anteriorne in posteriorne zob, ne vsebuje lateksa, mala) velikost  a 80</t>
  </si>
  <si>
    <t>PAPIRNATI POENI BARVNO KODIRAN Z BELO OSNOVO - ŠT.25 a200</t>
  </si>
  <si>
    <t>Poeni papirnati z belo osnovo, z označenimi dolžinami, pak.posamezne debeline ali komplet, št. 15-80, z drsnim sistemom odpiranja škatlice, morajo biti od istega proizvajalca kot guttapercha ali enakovredni (zaradi kompatibilnosti), A200</t>
  </si>
  <si>
    <t>Poeni papirnati z belo osnovo, z označenimi dolžinami, pak.posamezne debeline ali komplet, št. 15-80, z drsnim sistemom odpiranja škatlice, morajo biti od istega proizvajalca kot guttapercha ali enakovredni (zaradi kompatibilnosti),A200</t>
  </si>
  <si>
    <t>Poeni papirnati z belo osnovo, z označenimi dolžinami, pak.posamezne debeline ali komplet, št. 15-80 , z drsnim sistemom odpiranja škatlice, morajo biti od istega proizvajalca kot guttapercha ali enakovredni (zaradi kompatibilnosti), A200</t>
  </si>
  <si>
    <t>PENASTI VLOŽKI ZA CLEAN STAND STOJALO DENTSPLAY MAILLEFER fi50 a25- ZARADI KOMPATIBILNOSTI Z NAŠIMI STOJALI!!!</t>
  </si>
  <si>
    <t>PENASTI VLOŽKI ZA CLEAN STAND STOJALO DENTSPLAY MAILLEFER fi50 a25-zaradi kompatibilnosti z našimi stojali</t>
  </si>
  <si>
    <t>Sterilni papirnati poeni, za Reciproc, dolžine 29mm, z oznako dolžine na 18, 20 , 22mm,  posamezne velikosti in set (vse tri velikosti sortirano), pakirano v škatli a180 kosov , vel.25</t>
  </si>
  <si>
    <t>319054</t>
  </si>
  <si>
    <t>SPRAY KAVO za nasadne instrumente-original- UPORABA NA STROJIH KAVO, 500 ml</t>
  </si>
  <si>
    <t>321013</t>
  </si>
  <si>
    <t>TRAK POLIESTERSKI-CELOLUIDNI 80X8MM A 100</t>
  </si>
  <si>
    <t>Trak poliesterski za interkanini sektor, narezan, ravni, z vgrajenim stopom, ne ovira svetlobno polimerizacijo, debelina 0,05 mm, višina 8 mm, dolžina 80 mm, ali enakovredni Kerr Stopstrip Assortment a 100 kosov</t>
  </si>
  <si>
    <t>323042</t>
  </si>
  <si>
    <t>ZOBNA PASTA ALI ENAKOVREDNI TOOTH MOUSS ˝gc˝a5kom</t>
  </si>
  <si>
    <t>324018</t>
  </si>
  <si>
    <t>ZOBNI TAMPONI - SVALJKI ALI ENAKOVREDNI ROEKO-ŠT.1 a300g/ bombaž</t>
  </si>
  <si>
    <t>Bombažni zobni tamponi (svaljki), ki vsebujejo več vpojnih vlaken, ekstra mehki in vpojni, ne prekinjena in zanesljiva absorpcija sline in druge tekočine med zobozdravstvenimi posegi. Št. 1, 300 g</t>
  </si>
  <si>
    <t>Bombažni zobni tamponi (svaljki), ki vsebujejo več vpojnih vlaken, ekstra mehki in vpojni, ne prekinjena in zanesljiva absorpcija sline in druge tekočine med zobozdravstvenimi posegi. Št. 2, 300 g</t>
  </si>
  <si>
    <t>310051</t>
  </si>
  <si>
    <t>IGLE ZA ROČ.ŠIR.KAN.DOL.25MM,ŠT.30 a6</t>
  </si>
  <si>
    <t>Igle za ročno širjene kanalov ,dolž.25mm,št30 a6</t>
  </si>
  <si>
    <t>310060</t>
  </si>
  <si>
    <t>IGLE ZA ROČ.ŠIR.KAN.DOL.25MM,ŠT.35 a6</t>
  </si>
  <si>
    <t>310066</t>
  </si>
  <si>
    <t>IGLE ZA ROČ.ŠIR.KAN.DOL.25MM,ŠT.40 a6</t>
  </si>
  <si>
    <t>igle za ročno sirjenje kanalov,dol25mm,št 40 a6</t>
  </si>
  <si>
    <t>kom</t>
  </si>
  <si>
    <t>117259</t>
  </si>
  <si>
    <t>PILICA ZA ROČ.ŠIR.KAN.DOL.25MM,ŠT.035 ALI ENAKOVREDNI VDW a6</t>
  </si>
  <si>
    <t>Pilica za ročno  širjenje kanalov,dož 25mm,št 035 ali enakovredni VDw a6</t>
  </si>
  <si>
    <t>114101</t>
  </si>
  <si>
    <t>MAVEC ALI ENAKOVREDNI INTERROCK NEW ZLATORJAV a5kg</t>
  </si>
  <si>
    <t>Super trdi mavec za precizno tehniko, gladka površina izlitih modelov, nekrušljiv in visoko trden.</t>
  </si>
  <si>
    <t>Najvišja temperatura vlivanja kovine je 1450 stopinj. Navodila za uporabo morajo biti v slovenskem jeziku.</t>
  </si>
  <si>
    <t>110136</t>
  </si>
  <si>
    <t>TEKOČA ODTISNI MATERIAL NA OSNOVI SILIKONA, KI GA LAHKO ŽE PO  30 min ODSTRANIMO. ZA KLASIČNO MEŠANJE IN ZA DELO V VAKUMU ALI BREZ, PAKIRANJE=A+B, 1+1 kg</t>
  </si>
  <si>
    <t>Navodila za uporabo morajo biti v slovenskem jeziku.</t>
  </si>
  <si>
    <t>Zahtevamo fino zrnato vložno maso za počasno in hitro segrevanje ter točno mešalno razmerje za kombinirana dela. Navodila za uporabo morajo biti v slovenskem jeziku.</t>
  </si>
  <si>
    <t>OBSTOJNI,ELASTIČNI,MEHKI,UKRIVLJENI,SKORAJ BREZ TEMPERATURNIH KRČITEV, A100</t>
  </si>
  <si>
    <t>VOSEK PODLOŽNI 0,6MM MEHEK ALI ENAKOVREDNI 239 Interdent, a15 kosov</t>
  </si>
  <si>
    <t>VOŠČENE ZAPONE PREM.IN MOLAR. ALI ENAKOVREDNI B40020, a10</t>
  </si>
  <si>
    <t>VOŠČENI ANATOMSKI PROFIL ALI ENAKOVREDNI B40075, 1kom</t>
  </si>
  <si>
    <t>323120</t>
  </si>
  <si>
    <t>VOŠČENA ŽICA 0.9mm ALI ENAKOVREDNI ref 0203 Interdent   25g</t>
  </si>
  <si>
    <t>323112</t>
  </si>
  <si>
    <t>VOŠČENE RETENCIJE OKROGLE 71X70 ALI ENAKOVREDNI 745 Interdent  a25</t>
  </si>
  <si>
    <t>108257</t>
  </si>
  <si>
    <t>CREA.LIGN COMBO.LIGN LIGHT SVETLOBNO IN KEMIČNO STRJUJOČ KOMPOZIT CO1X4OPL A4G BRIZGA</t>
  </si>
  <si>
    <t>108258</t>
  </si>
  <si>
    <t>CREA.LIGN COMBO.LIGN MEDIUM SVETLOBNO IN KEMIČNO STRJUJOČ KOMPOZIT CO1X4OPM A4G BRIZGA</t>
  </si>
  <si>
    <t>108259</t>
  </si>
  <si>
    <t>108223</t>
  </si>
  <si>
    <t>CREA.LIGN MODELLING LIQUID SVETLOBNO POLIMERIIZAJOČI KOMPOZIT CLFM0D10 A10ML</t>
  </si>
  <si>
    <t>108229</t>
  </si>
  <si>
    <t>CREA.LIGN OPAKER 1 A1/B2 SVETLOBNO POLIMERIZAJOČI KOMPOZIT CLFHOPO1 A4G BRIZGA</t>
  </si>
  <si>
    <t>108224</t>
  </si>
  <si>
    <t>CREA.LIGN OPAKER 2 A2 SVETLOBNO POLIMERIZAJOČI KOMPOZIT CLFH0P02 A4G BRIZGA</t>
  </si>
  <si>
    <t>108230</t>
  </si>
  <si>
    <t>CREA.LIGN OPAKER 4 BL3/B1C1 SVETLOBNO POLIMERIZAJOČI KOMPOZIT CLFHOPO4 A4GBRIZGA</t>
  </si>
  <si>
    <t>108231</t>
  </si>
  <si>
    <t>CREA.LIGN OPAKER 5 C2/C3/D2/D4 SVETLOBNO POLIMERIZAJOČI KOMPOZIT CLFHOPO5 A4G BRIZGA</t>
  </si>
  <si>
    <t>108232</t>
  </si>
  <si>
    <t>CREA.LIGN OPAKER 6 B3/B4 SVETLOBNO POLIMERIZAJOČI KOMPOZIT CLFHOPO6 A 4G BRIZGA</t>
  </si>
  <si>
    <t>108233</t>
  </si>
  <si>
    <t>CREA.LIGN OPAKER 7 A3,5 SVETLOBNO POLIMERIZAJOČI KOMPOZIT CLFHOPO7 A4G BRIZGA</t>
  </si>
  <si>
    <t>108256</t>
  </si>
  <si>
    <t>CREA.LIGN OPAQUER COMBO.LIGN KATALIZATOR ZA SVETLOBNO IN KEMIČNO STRNJEVANJE KOMPOZITA CO1X4KAT A4G BRIZGA</t>
  </si>
  <si>
    <t>108236</t>
  </si>
  <si>
    <t>CREA.LIGN PASTE DENTIN A1 SVETLOBNO POLIMERIZAJOČI KOMPOZIT CLPNDA10, V PASTI, NANO-KERAMIČNA POLNILA A3G</t>
  </si>
  <si>
    <t>108226</t>
  </si>
  <si>
    <t>CREA.LIGN PASTE DENTIN A2 SVETLOBNO POLIMERIZAJOČI KOMPOZIT CLPNDA20, V PASTI, NANO-KERAMIČNA POLNILA A3g</t>
  </si>
  <si>
    <t>108227</t>
  </si>
  <si>
    <t>CREA.LIGN PASTE DENTIN A3 SVETLOBNO POLIMERIZAJOČI KOMPOZIT CLPNDA30, V PASTI, NANO-KERAMIČNA POLNILA A3g</t>
  </si>
  <si>
    <t>108237</t>
  </si>
  <si>
    <t>CREA.LIGN PASTE DENTIN A3,5 SVETLOBNO POLIMERIZAJOČI KOMPOZIT CLPNDA35, V PASTI, NANO-KERAMIČNA POLNILA A3G</t>
  </si>
  <si>
    <t>108238</t>
  </si>
  <si>
    <t>CREA.LIGN PASTE DENTIN A4 SVETLOBNO POLIMERIZAJOČI KOMPOZIT CLPNDA40, V PASTI, NANO-KERAMIČNA POLNILA A3G</t>
  </si>
  <si>
    <t>108239</t>
  </si>
  <si>
    <t>108240</t>
  </si>
  <si>
    <t>CREA.LIGN PASTE DENTIN B2 SVETLOBNO POLIMERIZAJOČI KOMPOZIT CLPNDB20, V PASTI, NANO-KERAMIČNA POLNILA A3G</t>
  </si>
  <si>
    <t>108241</t>
  </si>
  <si>
    <t>CREA.LIGN PASTE DENTIN B3 SVETLOBNO POLIMERIZAJOČI KOMPOZIT CLPNDB30, V PASTI, NANO-KERAMIČNA POLNILA A3G</t>
  </si>
  <si>
    <t>108242</t>
  </si>
  <si>
    <t>CREA.LIGN PASTE DENTIN B4 SVETLOBNO POLIMERIZAJOČI KOMPOZIT CLPNDB40, V PASTI, NANO-KERAMIČNA POLNILA A3G</t>
  </si>
  <si>
    <t>108244</t>
  </si>
  <si>
    <t>CREA.LIGN PASTE DENTIN C1 SVETLOBNO POLIMERIZAJOČI KOMPOZIT CLPNDC10, V PASTI, NANO-KERAMIČNA POLNILA A3G</t>
  </si>
  <si>
    <t>108245</t>
  </si>
  <si>
    <t>CREA.LIGN PASTE DENTIN C2 SVETLOBNO POLIMERIZAJOČI KOMPOZIT CLPNDC20, V PASTI, NANO-KERAMIČNA POLNILA A3G</t>
  </si>
  <si>
    <t>108246</t>
  </si>
  <si>
    <t>CREA.LIGN PASTE DENTIN C3 SVETLOBNO POLIMERIZAJOČI KOMPOZIT CLPNDC30, V PASTI, NANO-KERAMIČNA POLNILA A3G</t>
  </si>
  <si>
    <t>108247</t>
  </si>
  <si>
    <t>CREA.LIGN PASTE DENTIN C4 SVETLOBNO POLIMERIZAJOČI KOMPOZIT CLPNDC40, V PASTI, NANO-KERAMIČNA POLNILA A3G</t>
  </si>
  <si>
    <t>108248</t>
  </si>
  <si>
    <t>CREA.LIGN PASTE DENTIN D2 SVETLOBNO POLIMERIZAJOČI KOMPOZIT CLPNDD20, V PASTI, NANO-KERAMIČNA POLNILA A3G</t>
  </si>
  <si>
    <t>108249</t>
  </si>
  <si>
    <t>CREA.LIGN PASTE DENTIN D3 SVETLOBNO POLIMERIZAJOČI KOMPOZIT CLPNDD30, V PAST, NANO-KERAMIČNA POLNILA A3G</t>
  </si>
  <si>
    <t>108250</t>
  </si>
  <si>
    <t>CREA.LIGN PASTE DENTIN D4 SVETLOBNO POLIMERIZAJOČI KOMPOZIT CLPNDD40, V PASTI, NANO-KERAMIČNA POLNILA A3G</t>
  </si>
  <si>
    <t>108251</t>
  </si>
  <si>
    <t>CREA.LIGN PASTE INCISAL E1 SVETLOBNO POLIMERIZAJOČI KOMPOZIT CLPNOOE1, V PASTI, NANO-KERAMIČNA POLNILA A3G</t>
  </si>
  <si>
    <t>108252</t>
  </si>
  <si>
    <t>CREA.LIGN PASTE INCISAL E2 SVETLOBNO POLIMERIZAJOČI KOMPOZIT CLPNOOE2, V PASTI, NANO-KERAMIČNA POLNILA A3G</t>
  </si>
  <si>
    <t>108253</t>
  </si>
  <si>
    <t>CREA.LIGN PASTE INCISAL E3 SVETLOBNO POLIMERIZAJOČI KOMPOZIT CLPNOOE3, V PAST, NANO-KERAMIČNA POLNILA A3G</t>
  </si>
  <si>
    <t>108254</t>
  </si>
  <si>
    <t>CREA.LIGN PASTE INCISAL E4 SVETLOBNO POLIMERIZAJOČI KOMPOZIT CLPNOOE4, V PASTI, NANO-KERAMIČNA POLNILA A3G</t>
  </si>
  <si>
    <t>327193</t>
  </si>
  <si>
    <t>Visio.link, vezivno sredstvo za PMMA in kompozite, za svetlobno polimerizajoči kompozit, ČRNI, 10 ML</t>
  </si>
  <si>
    <t>ml</t>
  </si>
  <si>
    <t>327131</t>
  </si>
  <si>
    <t>g</t>
  </si>
  <si>
    <t>327132</t>
  </si>
  <si>
    <t>327144</t>
  </si>
  <si>
    <t>327170</t>
  </si>
  <si>
    <t>crea.lign Transpa Clear svetlobno polimerizajoči kompozit, tekoči, 5g</t>
  </si>
  <si>
    <t>327151</t>
  </si>
  <si>
    <t>crea.lign incisal E1 svetlobno polimerizajoči kompozit, tekoči, nano-keramična polnila, 5g</t>
  </si>
  <si>
    <t>327152</t>
  </si>
  <si>
    <t>crea.lign incisal E2 svetlobno polimerizajoči kompozit, tekoči, nano-keramična polnila, 5g</t>
  </si>
  <si>
    <t>327153</t>
  </si>
  <si>
    <t>crea.lign incisal E3 svetlobno polimerizajoči kompozit, tekoči, nano-keramična polnila, 5g</t>
  </si>
  <si>
    <t>327169</t>
  </si>
  <si>
    <t>crea.lign surface cleaner, odstranjevalec inhibicijskega sloja, 125ml</t>
  </si>
  <si>
    <t>ADAPTA INTERFOLIJA MEHKA 0,60MM FI 42 MM, a100kom</t>
  </si>
  <si>
    <t>MEHKA, SE NE LEPI. ZA NATANČNO IZDELAVO KAPIC, a100</t>
  </si>
  <si>
    <t>112232</t>
  </si>
  <si>
    <t>BRUSNI PAPIR 80/120, R18031001,MT3/MT3PRO,ZA APARAT RENFERT-OBREZOVALEC MAVCA</t>
  </si>
  <si>
    <t>Za mokro in suho obdelavo mavca oziroma vložne mase-za aparat Renfert.</t>
  </si>
  <si>
    <t>ODPOREN NA IZOLACIJSKA SREDSTVA, A20ML.</t>
  </si>
  <si>
    <t>DOBRO IZOLIRA MODELE OD MAVCA IN VOSEK OD KOVINE, A200ML</t>
  </si>
  <si>
    <t>307062</t>
  </si>
  <si>
    <t>307101</t>
  </si>
  <si>
    <t>ISO 500 104 194 190 060 FREZA ALI ENAKOVREDNI EHP 5510.060  GROB HP ZOBOTEHNIKA</t>
  </si>
  <si>
    <t>ISO 500 104 194 190 060 Karbidna freza za ročnik, (cross-cut- standardni prečni rez, namenjena za obdelavo akrtilata in plemenite kovine ali enakovredni Edenta 5510.060</t>
  </si>
  <si>
    <t>ISO 500 104 194 220 ZELENA FREZA KARBIDNA ALI ENAKOVREDNI EHP 5550.60 ZELENA SEHR GROBA</t>
  </si>
  <si>
    <t>307074</t>
  </si>
  <si>
    <t>ISO 506 104 194 134 040 Posebno fino brušenje vseh zlitin, Posebej priporočljivo za titan. Geometrijo rezil preprečuje zagozditev med rezanjem ali enakovredni EHP 6924.040</t>
  </si>
  <si>
    <t>307078</t>
  </si>
  <si>
    <t>ISO 500 104 001 190 010 obdelava neplemenite kovine in zlitine ali enakovredni EHP 7110.010</t>
  </si>
  <si>
    <t>ISO 500 104 237 190 029 MODRA KARBIDNA FREZA ALI ENAKOVREDNI EHP 7110.029</t>
  </si>
  <si>
    <t>ISO 500 104 237 190 029 MODRA Karbidna freza za ročnik (standard cross-cut, modra, za akrilat/kovinske zlitine), kot npr. EDENTA HP 7110.029 modra ali enakovredna, 1 kom</t>
  </si>
  <si>
    <t>ISO 500 104 001 175 050 MODRA FREZA ALI ENAKOVREDNI EHP 7170.050 GROBA</t>
  </si>
  <si>
    <t>307190</t>
  </si>
  <si>
    <t>ISO 500 104 257 190 023 Freza, obdeava neplemenite kovine in delne proteze ali enakpovredni EHP 6925.040</t>
  </si>
  <si>
    <t>307206</t>
  </si>
  <si>
    <t>ISO 500 104 196 102 008 FREZA ALI ENAKOVREDNI EHP 1360 008</t>
  </si>
  <si>
    <t>ISO 500 104 196 102 008 Karbidna freza za ročnik (plain cut superfina, gladki vzorec rezanja, posebno namenjena za oblikovanje in glajenje protetičnih konstrukcij v bližini papile  ali enakovredni EHP 1360 008</t>
  </si>
  <si>
    <t>307205</t>
  </si>
  <si>
    <t>ISO 500 104 289 137 023 FREZA SPIRAL CUT ALI ENAKOVREDNI EHP 0825 023</t>
  </si>
  <si>
    <t>ISO 500 104 289 137 023 FREZA SPIRAL Karbidna freza za ročnik spiral cut za fino obdelavo titaniumske zlitine, plemenite kovine, CrCo, kompozitne materiale in akrilat ali enakovredni EHP 0825 023</t>
  </si>
  <si>
    <t>327260</t>
  </si>
  <si>
    <t>ISO 803 104 303 513 260 ali enakovredni Stargloss HP - EHPR1540</t>
  </si>
  <si>
    <t>ISO 803 104 303 513 260 Polirna gumica za ročnik, namenjena za drugi korak poliranja do visokega siaja brez dodatnega finalnega glaziranja ali enakovredni Stargloss HP - EHPR1540</t>
  </si>
  <si>
    <t>327262</t>
  </si>
  <si>
    <t>ISO 803 104 303 523 260 ali enakovredni StarGloss HP EHPR1530</t>
  </si>
  <si>
    <t>ISO 803 104 303 523 260 Diamantna gumica ali enakovredni StarGloss HP EHPR1530</t>
  </si>
  <si>
    <t>327267</t>
  </si>
  <si>
    <t>ISO 805 104 173 524 040 ali enakovredni Diamant CeraPro EHP8002 040</t>
  </si>
  <si>
    <t>ISO 805 104 173 524 040 Abrazivni trimer z diamnatno površino za hitro in gladko brušenje materiala pri pripravi vseh vrst keramike in cirkona ali enakovredni Diamant CeraPro EHP8002 040</t>
  </si>
  <si>
    <t>ISO 658 104 273 534 100 POLIRNE GUMICE ALI ENAKOVREDNI EHP 0664 a6</t>
  </si>
  <si>
    <t>ISO 500 104  274 140 060 RDEČA Gumica polirna za ročnik, siva, za akrilat in kompozit, različne oblike, ali enakovredni  Edenta Exa Technik HP 0664 ali enakovredna, A6</t>
  </si>
  <si>
    <t>PASTA ZA MODELIRANJE IN IZOLIRANJE ALI ENAKOVREDNI FLEXISTONE v tubi 350G+katalizator 30ML</t>
  </si>
  <si>
    <t>ODLIČNO IZOLIRA ZOBE IN VOSEK OD MAVCA PRI KIVETIRANJU PROTEZ. PO NANAŠANJU SE HITRO STRDI. NE PUŠČA BARVE PRI IZKUHAVANJU, A350G+KATALIZATOR 30ML.</t>
  </si>
  <si>
    <t>310108</t>
  </si>
  <si>
    <t>PESEK ALI ENAKOVREDNI INTERALOX 110MIC a5KG</t>
  </si>
  <si>
    <t>Čisti korund 99,96% Al2O3 snežno bel za peskanje odlitkov, plemenitih in neplemenitih zlitin in keramike.</t>
  </si>
  <si>
    <t>PLOŠČA-FOTOPOLIMERIZACIJSKA-ZA FUNKCIJSKE ŽLICE ALI ENAKOVREDNI ELITE LC TRAY a50-OBVEZNO ROZA BARVO!</t>
  </si>
  <si>
    <t>SVETLOBNO POLIMERIZIRAJOČE BAZNE PLOŠČE ROZA BARVE POD VPLIVOM UV SVETLOBE,SE NE LEPIJO NA MODEL, A50.</t>
  </si>
  <si>
    <t>102489</t>
  </si>
  <si>
    <t>POLZILA MATRICA VERTIKALNE RUMENE ALI ENAKOVREDNI ACRYLOCK MATRICE A10</t>
  </si>
  <si>
    <t>Mehkejša vertikalna fiksacija za vlite proteze pri kombiniranih delih (rumena).</t>
  </si>
  <si>
    <t>102490</t>
  </si>
  <si>
    <t>POLZILA PATRICA VERTIKALNE MODRE ALI ENAKOVREDNO ACRYLOCK PATRICE A10</t>
  </si>
  <si>
    <t>Vertikalno modro fiksiranje na rezkanih prevlekah za kombinirana dela.</t>
  </si>
  <si>
    <t>POLZILA MATRICA ALI ENAKOVREDNI RDEČA VKS 2,2mm ŠIF-43054030 a8</t>
  </si>
  <si>
    <t>2,2mm, TRŠI ELEMENT FIKSIRAN V PROTEZI. ZA KROGLIČNO FIKSACIJO A8</t>
  </si>
  <si>
    <t>POLZILA MATRICA ALI ENAKOVREDNI RUMENA VKS 2,2mm ŠIF43005420 a8</t>
  </si>
  <si>
    <t>2,2mm MEHKEJŠI ELEMENT FIKSIRAN V PROTEZI. ZA KROGLIČNO FIKSACIJO, A8</t>
  </si>
  <si>
    <t>POLZILA PATRICA ALI ENAKOVREDNI MODRA VKS 2,2mm ŠIF43005370 a8</t>
  </si>
  <si>
    <t>KROGLIČNI FIKSIRNI ELEMENT, KI SE DOBRO PRILEPI NA VOŠČENO KONSTRUKCIJO, A8</t>
  </si>
  <si>
    <t>SNEŽNO BELI PESEK ZA PESKANJE PLEMENITIH IN NEPLEMENITIH ZLITIN 250MIC A9KG</t>
  </si>
  <si>
    <t>317152</t>
  </si>
  <si>
    <t>PRŠILO ZA ZMANJŠANJE NAPETOSTI ALI ENAKOVREDNI IZIVAXSOL 200ml</t>
  </si>
  <si>
    <t>Pršilo za zmanjšanje površinske napetosti, dobro razmasti voskovno modelacijo in silikonske mase.</t>
  </si>
  <si>
    <t>ODLIČNO IZOLIRA MATERIALE ZA BAZE PROTEZ IN ZAGOTAVLJA GLATKE POVRŠINE A500 ML</t>
  </si>
  <si>
    <t>TEKOČINA ELEKTROLYT ALI ENAKOVREDNI 490 Interdent a1l</t>
  </si>
  <si>
    <t>PRI VISOKI TEMPERATURI SE DIMENZIJA TRAKU NE SPREMENI IN NE ZGORI. JE ZDRAVJU NEŠKODLJIVA. OMOGOČA VEZIVNO EKSPANZIJO VLOŽNE MASE IN ZAGOTAVLJA NATANČNE ODLITKE, A30M.</t>
  </si>
  <si>
    <t>305016</t>
  </si>
  <si>
    <t>ZATIČKI ALI ENAKOVREDNI DOWEL PINS S KONICO a 100 KOM  ŠT.S</t>
  </si>
  <si>
    <t>Medeninasti zatički, ki ne poškodujejo model in so enastavno vstavljivi v odtis.</t>
  </si>
  <si>
    <t>AKRILATNI ZOBJE, VSAJ PET RAZLIČNIH OBLIK IN VELIKOSTI,BARVNO SE UJEMAJO S CHROMASKOP KLJUČEM IN VITINIM BARVNIM KLJUČEM. Zobje morajo ustrezati fasetirnemu materialu - chromasit barvam.</t>
  </si>
  <si>
    <t>AKRILATNI ZOBJE, ZAJEMAJO  VSAJ TRI OSNOVNE OBLIKE ZOB(TRIKOTNE,KVADRATNE,OVALNE),RAZLIČNIH VELIKOSTI SE UJEMA S CHROMASKOM KLJUČEM IN VITINIM BARVNIM KLJUČEM. Zobje morajo ustrezati fasetirnemu materialu - chromasit barvam.</t>
  </si>
  <si>
    <t>Keramika, ki vsebuje kristale oksipatija, zato ima dober odboj vpadne svetlobe, barvno skladna z Vitinim ključem in se zelo dobro obdeluje.</t>
  </si>
  <si>
    <t>307176</t>
  </si>
  <si>
    <t>ISO 500 104 274 190 060 MODRA FREZA ALI ENAKOVREDNI EHP 5410.060 - ZOBOTEHNIKA</t>
  </si>
  <si>
    <t>ISO 500 104 274 190 060 MODRA Karbidna freza za ročnik (standard cross-cut, modra, za akrilat/kovinske zlitine), kot npr. EDENTA HP 5410.060 modra ali enakovrednI, 1 kom</t>
  </si>
  <si>
    <t>320034</t>
  </si>
  <si>
    <t>POLIR.ŠČETKA JELEN.KOŽA fi 70 mm 7-SLOJ</t>
  </si>
  <si>
    <t>ZA SUHO POLIRANJE V POLIRNIH STROJIH,NE PUŠČA  RAZ, SE NE TRGA</t>
  </si>
  <si>
    <t>320019</t>
  </si>
  <si>
    <t>POLIRNE KRTAČKE ŽIMA FI50-črna,trda,</t>
  </si>
  <si>
    <t>Iz naravnih materialov, z lesenim jedrom, fi 50.</t>
  </si>
  <si>
    <t>320002</t>
  </si>
  <si>
    <t>POLIRNE KRTAČKE ŽIMA FI80-črna,trda</t>
  </si>
  <si>
    <t>Iz naravnih materialov, z lesenim jedrom, fi 80.</t>
  </si>
  <si>
    <t>106130</t>
  </si>
  <si>
    <t>SEPARIRNE PLOŠČICE ALI ENAKOVREDNI E7006.220UM A10</t>
  </si>
  <si>
    <t>Visoka zmogljivost rezanja žlahtnih in nežlahtnih kovin brez segrevanja 22x0,2mm.</t>
  </si>
  <si>
    <t>119160</t>
  </si>
  <si>
    <t>LOK ALI ENAKOVREDNI OGLATI 16X22 ZG. C5912-16  ali 766-090-00 a10</t>
  </si>
  <si>
    <t>LOK ALI ENAKOVREDNI OGLATI 17X25 SP. C5955-17 ali 766-093-00 a10</t>
  </si>
  <si>
    <t>LOK ALI ENAKOVREDNI OGLATI 17X25 ZG. C5912-17 ali 766-092-00 a10</t>
  </si>
  <si>
    <t>301440</t>
  </si>
  <si>
    <t>LOK ALI ENAKOVREDNI OKROGLI SP. C5950-12 a10</t>
  </si>
  <si>
    <t>LOK ALI ENAKOVREDNI OKROGLI SP. C5950-14 a10 ALI 766-081-00 DENTAURUM A10</t>
  </si>
  <si>
    <t>LOK ALI ENAKOVREDNI OKROGLI ZG. C5910-12 a10 ali 766-058-00 dimenzija 012</t>
  </si>
  <si>
    <t>LOK ALI ENAKOVREDNI OKROGLI ZG. C5910-18 ALI 766-084-00 DENTAURUM a10</t>
  </si>
  <si>
    <t>LOK ali enakovredni NITI ANTI-SPEE 16X22 SP. C6952-16 ALI766-055-00 DENTAURUM A10</t>
  </si>
  <si>
    <t>LOK ali enakovredni C5950-18 a10 766-085-00 dimenzija 018</t>
  </si>
  <si>
    <t>301558</t>
  </si>
  <si>
    <t>LOK JEKLENI ali enakovredni 17X25 ZG.C3112-17 a10</t>
  </si>
  <si>
    <t>NOSILCI ali enakovredni DISCOVERY SMART 722-901-50 a1000</t>
  </si>
  <si>
    <t>TUBA 16 ali enakovredni DENTAURUM 822-212-16 a10</t>
  </si>
  <si>
    <t>TUBA 26 ali enakovredni DENTAURUM 822-212-26 a10</t>
  </si>
  <si>
    <t>TUBA 36 ali enakovredni DENTAURUM 822-212-36 a10</t>
  </si>
  <si>
    <t>TUBA 46 ali enakovredni DENTAURUM 822-212-46 a10</t>
  </si>
  <si>
    <t>327231</t>
  </si>
  <si>
    <t>ISO 635 204 243 505 025 POLIRNA GUMICA ARKANSAS RA ALI ENAKOVREDNI ERAAS11</t>
  </si>
  <si>
    <t>Kamen arkansas za kolenčnik ISO 635 204 243 505 025</t>
  </si>
  <si>
    <t>327311</t>
  </si>
  <si>
    <t>ISO 500 205 001 003 014 KARBIDNI SVEDER ALI ENAKOVREDNI ERALC1S.014</t>
  </si>
  <si>
    <t>327313</t>
  </si>
  <si>
    <t>ISO 500 205 001 003 018 KARBIDNI SVEDER ALI ENAKOVREDNI ERALC1S018</t>
  </si>
  <si>
    <t>327297</t>
  </si>
  <si>
    <t>ISO 500 315 137 009 012 KARBIDNI SVEDER ZA DEMONTAŽO ALI ENAKOVREDNI EFGLC35L.012</t>
  </si>
  <si>
    <t>327050</t>
  </si>
  <si>
    <t>327272</t>
  </si>
  <si>
    <t>ISO 806 314 173 504 016 DIAMANT SVEDER ZA COMPOSITE ALI ENAKOVREDNI  EFGC848.016</t>
  </si>
  <si>
    <t>327274</t>
  </si>
  <si>
    <t>ISO 806 314 173 514 016 DIAMANTNI SVEDER ALI ENKOVREDNI EFGF848.016</t>
  </si>
  <si>
    <t>327273</t>
  </si>
  <si>
    <t>ISO 806 314 173 524 016 DIAMANTNI SVEDER STANDARD ALI ENAKOVREDNI EFG848.016</t>
  </si>
  <si>
    <t>327205</t>
  </si>
  <si>
    <t>ISO 806 314 173 534 010 ALI ENAKOVREDNI DIAMANT SVEDER GROB EFGG848 010</t>
  </si>
  <si>
    <t>327337</t>
  </si>
  <si>
    <t>ISO 806 314 173 534 016 DIAMANT SVEDER FG G GROB ZELEN ALI ENAKOVREDNI EFGG848 016</t>
  </si>
  <si>
    <t>327293</t>
  </si>
  <si>
    <t>ISO 806 314 199 514 016 ALI ENAKOVREDNI DIAMANT FG F FEIN RDEČ EFGF850 016</t>
  </si>
  <si>
    <t>327294</t>
  </si>
  <si>
    <t>ISO 806 314 199 514 018 ALI ENAKOVREDNI DIAMANT FG F FEIN RDEČ EFGF850 018</t>
  </si>
  <si>
    <t>327292</t>
  </si>
  <si>
    <t>ISO 806 314 199 534 018 ALI ENAKOVREDNI DIAMANT FG GROB EFGG850 018</t>
  </si>
  <si>
    <t>319154</t>
  </si>
  <si>
    <t>ISO 806 314 199 534 023 ALI ENAKOVREDNI DIAMANT SVEDER GROB ZELEN EFGG850 023</t>
  </si>
  <si>
    <t>327280</t>
  </si>
  <si>
    <t>ISO 802 204 030 534 060 POLIRNA GUMICA ALI ENAKOVREDNI COMPGLOSS RA ERA1035</t>
  </si>
  <si>
    <t>Polirna gumica za kolenčnik ISO 802 204 030 534 060</t>
  </si>
  <si>
    <t>327282</t>
  </si>
  <si>
    <t>ISO 802 204 243 520 050 POLIRNA GUMICA ALI ENAKOVREDNI COMPGLOSS RA ERA1132</t>
  </si>
  <si>
    <t>327279</t>
  </si>
  <si>
    <t>ISO 802 204 243 534 030 POLIRNA GUMICA ALI ENAKOVREDNI COMPGLOSS RA ERA1033</t>
  </si>
  <si>
    <t>Polirna gumica za kolenčnik ISO 802 204 243 534 030</t>
  </si>
  <si>
    <t>327278</t>
  </si>
  <si>
    <t>ISO 802 204 243 534 050 POLIRNA GUMICA ALI ENAKOVREDNI COMPGLOSS RA ERA1032</t>
  </si>
  <si>
    <t>Polirna gumica za kolenčnik ISO 802 204 243 534 050</t>
  </si>
  <si>
    <t>327092</t>
  </si>
  <si>
    <t>ISO 802 204 243 521 050 NTI ali enakovredni P20032B Unique polirna gumica RA</t>
  </si>
  <si>
    <t>Polirna gumica za kolenčnik ISO 802 204 243 521 050</t>
  </si>
  <si>
    <t>319237</t>
  </si>
  <si>
    <t>ISO 500 315 139 293 012 KARBIDNI SVEDER ALI ENAKOVREDNI-EFGC34L.012</t>
  </si>
  <si>
    <t>Rotacijski inštrument iz tungsten karbida namenjen za rezanje (demontažo) prevlek ISO 500 315 139 293 012</t>
  </si>
  <si>
    <t>313003</t>
  </si>
  <si>
    <t>LENTULE VZMET.21MM ŠT.25RDEČE a6</t>
  </si>
  <si>
    <t>igla lentula za kolenčnik, kovinska z varnostno vzmetjo, dolžina 21mm, velikost 25, a6</t>
  </si>
  <si>
    <t>117230</t>
  </si>
  <si>
    <t>POLIRNI DISKI ZELO TANKI SREDNJE GROBI ALI ENAKOVREDNI SOF-LEX FI 12.7MM REF 8692M  3M ESPE A50</t>
  </si>
  <si>
    <t>Diski za finiranje kompozitnih zalivk, prožne, prevlečeni z aluminijevim oksidom, lahka pritrditev na mandrelo (POP ON), kovinska ojačitev odprtine-okrogla, premer 12,7mm, zelo tanki, grobost (stopnja abrazivnosti): srednje grobi.Ali enakovredni SOF-LEX POP-ON . Pakiranje: 50 kom</t>
  </si>
  <si>
    <t>214006</t>
  </si>
  <si>
    <t>SVEDER ZA ZATIČKE RELYX FIBER POST VEL.0 BELI</t>
  </si>
  <si>
    <t>327254</t>
  </si>
  <si>
    <t>323123</t>
  </si>
  <si>
    <t>KLJUČ ZA RME 611-120-01 ALI ENAKOVREDNI DENTAURUM, A10</t>
  </si>
  <si>
    <t>Ključek za aktivacijo Hyraxa (RME), temnomoder, a10 ALI ENAKOVREDNI REF 611-120-01</t>
  </si>
  <si>
    <t>LEPILO ALI ENAKOVREDNI TRANSBOND PLUS SELF ETCHING PRIMER REF 712-091 3M UNITEK A20</t>
  </si>
  <si>
    <t>VOSEK ZAŠČITNI ZA RAZBREMENITEV ORTODONTSKEGA APARATA, ALI ENAKOVREDNI 124-305-00  Dentaurum a50x5kosov</t>
  </si>
  <si>
    <t>102394</t>
  </si>
  <si>
    <t>ŠKATLICA ZA ZOBNI APARAT ALI ENAKOVREDNI MINI PEARL BLUE DENTAURUM 163-602-01 A10KOM</t>
  </si>
  <si>
    <t>Mala škatla za zobni aparat; dimenzije 7.00x3.30x4.80 cm; modre barve a10</t>
  </si>
  <si>
    <t>V primeru, da ponudnik ponudi drugačno pakiranje, kot naročnik želi, mora ceno preračunati na želeno pakiranje. Želeno pakiranje merske enote: KOM= 1 kos, SC/ZAV/PAK/SET=število kosov v škatli/zavitku/pakiranju/setu</t>
  </si>
  <si>
    <t>16. SKLOP: ZOBOTEHNIČNI MATERIAL - VRTEČI INSTRUMENTI ZA  ZOBOTEHNIKO</t>
  </si>
  <si>
    <t>Cement ali enakovredni DYCAL DENTIN 13g/11g-kpl</t>
  </si>
  <si>
    <t>Cement dvokomponentni, trdno strjujoč, samopolimerizirajoči, za kritja - kalcijev hidroksid, za uporabo kot zaščitna plast pod adhezivi, premazi, polnilnimi materiali, cementi in drugimi osnovnimi materiali. Čas strjevanja največ 3,5 min, Rtg kontrasten. Ne zavira polimerizacije akrilnih in kompozitnih restavracij. Kakovost ali enakovredni Dycal izdelek. Baza 13g, katalizator 11g in mešalni blok.</t>
  </si>
  <si>
    <t>AMALGAM V KAPSULAH ALI ENAKOVREDNI PERMITE I A50</t>
  </si>
  <si>
    <t>AMALGAM V KAPSULAH ALI ENAKOVREDNI PERMITE II A50</t>
  </si>
  <si>
    <t>ZAŠČITNI PREMAZ ALI ENAKOVREDNI FUJI GC COAT LC tekočina 5,2 ml/5g</t>
  </si>
  <si>
    <t>Svetlobno polimerizirajoči se zaščitni lak za vse vrste glasinomerov ali enakovredni Fuji GC COAT LC, a 5g(5,2 ml). Za hitro površinsko zaporo, zaščito pred vlago in prekomernim sušenjem.</t>
  </si>
  <si>
    <t>Samoadhezivni, dvojno strjujoč, univerzalni kompozitni cement za cementiranje inlejev, onlejev, prevlek in mostičkov, tako kovinskih in fiberglas koreninskih zatičkov kot tudi vijakov. Kompozitno ojačan steklastoinonmerni cement, ki omogoča močno vez brez predpriprave, ni občutljiv na vlago in ne spreminja barve, kar zagotavlja dolgotrajno estetiko ali enakovredni RELYX UNICEM APLICAP CAPSULE. Aplicap kapsule.  Dostopen v več barvah. Barva A2, a 50</t>
  </si>
  <si>
    <t>Cink-fosfatni cement za trajno cementiranje fiksno - protetičnih izdelkih ali kot začasno opturacijo kaviteta - PRAH 90g, kompatibilen s tekočino</t>
  </si>
  <si>
    <t>Cink-fosfatni cement za trajno cementiranje fiksno - protetičnih izdelkih ali kot začasno opturacijo kaviteta - TEKOČINA 30 ml, kompatibilen s prahom</t>
  </si>
  <si>
    <t>108266</t>
  </si>
  <si>
    <t>ZAŠČITNI PREMAZ ALI EAKOVREDNI G-COAT PLUS a4ml</t>
  </si>
  <si>
    <t>Gel za jedkanje sklenino/dentina s 35% ortofosforno kislino ali enakovredni ULTRA ETCH. Material ne teče z mesta nanosa, prodre tudi v najmanjše razpoke okluzalnih površin, se ne izsuši predčasno, s faktorjem za omejevanje prodiranja v globino do 1,9 mikronov, s čimer je zmanjšana pooperativna občutljivost. a 30 ml</t>
  </si>
  <si>
    <t>102326</t>
  </si>
  <si>
    <t>Samoadhezivni, dvojno strjujoč, univerzalni kompozitni cement za cementiranje inlejev, onlejev, prevlek in mostičkov, tako kovinskih in fiberglas koreninskih zatičkov kot tudi vijakov. Omogoča močno vez brez predpriprave, ni občutljiv na vlago in ne spreminja barve, kar zagotavlja dolgotrajno estetiko ali enakovredni RELYX UNICEM APLICAP CAPSULE. Aplicap kapsule.  Barva A3. a 50</t>
  </si>
  <si>
    <t>KOMPOZIT ALI ENAKOVREDNI FILTEK ONE BULK FILL A2. Kompozitni material za posteriorne polnitve kot jedro do 5 mm debeline v kombinaciji z ostalimi kompoziti - A2 barve, a4g</t>
  </si>
  <si>
    <t>108215</t>
  </si>
  <si>
    <t>KOMPOZIT ALI ENAKOVREDNI GRANDIOSO FLOW BARVA A2 2X2G brizga</t>
  </si>
  <si>
    <t>Hibridni kompozit, svetlobno polimerizajoč s kameleonskim učinkom, RTG opačen, visoko lomno in abazijsko odporen, standarne barve, zunanji in notranji specialni odtenki za nevidne restavracije, daljši delovni čas zaradi nizke občutljivosti na svetlobo, v brizgah A 4g- A2 barva</t>
  </si>
  <si>
    <t>Hibridni kompozit, svetlobno polimerizajoč s kameleonskim učinkom, RTG opačen, visoko lomno in abazijsko odporen, standarne barve, zunanji in notranji specialni odtenki za nevidne restavracije,za interkaninski sektor, ki doseže izredna gladkost in estetičnost, v brizgah A 4g, A2 barva</t>
  </si>
  <si>
    <t>108209</t>
  </si>
  <si>
    <t>KOMPOZIT ALI ENAKOVREDNI GRADIA DIRECT ANTERIOR A3/4g</t>
  </si>
  <si>
    <t>Hibridni kompozit, svetlobno polimerizajoč s kameleonskim učinkom, RTG opačen, visoko lomno in abazijsko odporen, standarne barve, zunanji in notranji specialni odtenki za nevidne restavracije, za interkaninski sektor, visoka polirnost in estetičnost, v brizgah, Barva A3.  A 4g</t>
  </si>
  <si>
    <t>KOMPOZIT ALI ENAKOVREDNI GRADIA DIRECT ANTERIOR A3,5/4g</t>
  </si>
  <si>
    <t>108264</t>
  </si>
  <si>
    <t>KOMPOZIT ALI ENAKOVREDNI GRADIA DIRECT LOFLO A3, 2X BRIZGA 0,8 ML</t>
  </si>
  <si>
    <t>Ustrezen tekoči hibridni kompozit z visoko viskoznostjo ALI ENAKOVREDNI GRADIA DIRECT LOFLO, ki sprošča fluoride, RTG opačen, nelepljive konsistence, kot liner v kombinaciji z ostalimi kompoziti, ali za restavracije V., I., II. in III. razreda. Barva A3, 2X BRIZGA 0,8 ML.</t>
  </si>
  <si>
    <t>108265</t>
  </si>
  <si>
    <t>KOMPOZIT ALI ENAKOVREDNI GRADIA DIRECT LOFLO A3,5  2X BRIZGA 0,8 ML</t>
  </si>
  <si>
    <t>Ustrezen tekoči hibridni kompozit z visoko viskoznostjo ALI ENAKOVREDNI GRADIA DIRECT LOFLO, ki sprošča fluoride, RTG opačen, nelepljive konsistence, kot liner v kombinaciji z ostalimi kompoziti, ali za restavracije V., I., II. in III. razreda. Barva A3.5, 2X BRIZGA 0,8 ML.</t>
  </si>
  <si>
    <t>108267</t>
  </si>
  <si>
    <t>KOMPOZIT ALI ENAKOVREDNI GRADIA DIRECT LoFlo -GC003449, A2, 2X1,3G BRIZGA</t>
  </si>
  <si>
    <t>Ustrezen tekoči hibridni kompozit z visoko viskoznostjo ALI ENAKOVREDNI GRADIA DIRECT LOFLO, ki sprošča fluoride, RTG opačen, nelepljive konsistence, kot liner v kombinaciji z ostalimi kompoziti, ali za restavracije V., I., II. in III. razreda. Barva A2, 2X BRIZGA 1,3G.</t>
  </si>
  <si>
    <t>KOMPOZIT ALI ENAKOVREDNI GRADIA DIRECT POS.P-A2 GC 4g</t>
  </si>
  <si>
    <t>Hibridni kompozit, svetlobno polimerizajoč s kameleonskim učinkom, RTG opačen, visoko lomno in abazijsko odporen, standarne barve, zunanji in notranji specialni odtenki za nevidne restavracije, za transkaninski sektor, ki doseže izredna rezistentnost na okluzalne sile, visoka polirnost in estetičnost.Barva A2 P- brizga 4g</t>
  </si>
  <si>
    <t>Hibridni kompozit, svetlobno polimerizajoč s kameleonskim učinkom, RTG opačen, visoko lomno in abazijsko odporen, standarne barve, zunanji in notranji specialni odtenki za nevidne restavracije, za transkaninski sektor, ki doseže izredna rezistentnost na okluzalne sile, visoka polirnost in estetičnost. Barva A3. P- brizga 4g</t>
  </si>
  <si>
    <t>Kompozitni cement RELYX U200 A2 AUTOMIX A2 8,5g -ES56895</t>
  </si>
  <si>
    <t>KOMPOMER ALI ENAKOVREDNI KOMPOMERA DYRACT FLOW A2 A2X1ML</t>
  </si>
  <si>
    <t>Tekoči svetlobno strjevalni kompomerni material, ki sprošča fluoride, kot liner v kombinaciji z trdim kompozitom pri polnitvi vseh razredov kaviteta v anteriornem in posteriornem sektoru, FRC cemetiranje, lepljenje itn., barva A2, a2x1ml</t>
  </si>
  <si>
    <t>LEPILO ADHEZIV ALI ENAKOVREDNI PRIME&amp;BOND NT steklenička 2x4,5ml GG 60667240</t>
  </si>
  <si>
    <t>Monokomponentno samo-jedkajoče nano lepilo, svetlobno polimerizajočo, za direktno in indirektno adhezijo, ustrezno za adhezijo kompozitov, razpok, desenzibilizacijo zobnih vratov, kot predpriprava zob pri cementiranju, pak. 5ml</t>
  </si>
  <si>
    <t>Vezivo, svetlobno strjujoče, za adhezijo na sklenino po jedkanju (bond),  ali enakovredni Heliobond, a5ml. Združljiv z vsemi svetlobno polimerizirajočimi restavrativnimi materiali.</t>
  </si>
  <si>
    <t>301285</t>
  </si>
  <si>
    <t>LEPILO ALI ENAKOVREDNI SINGLE BOND UNIVERSAL ADHESIVE 5ml</t>
  </si>
  <si>
    <t>301566</t>
  </si>
  <si>
    <t>LEPILO POLIMERIZIRAJOČI ADHEZIV ALI ENAKOVREDNI GBOND A5ML</t>
  </si>
  <si>
    <t>POLNILO ALI ENAKOVREDNI EQUIA  INTRO PAK barva A3 a50</t>
  </si>
  <si>
    <t>Glasionomerni material, hibridni, za posteriorne restavracije v bulk tehniki, tudi za globoke kavitete, v kapsulah, ali enakovredni GC EQUIA refill kapsule, a50. Material, ki se lahko uporabi kot dolgotrajni restavrativni material v obremenitvenih razredih I in kavitetah omejenih velikosti razreda II. Ni potrebnega vezavnega sredstva, kemična adhezija na strukturo zoba. Majhna občutljivost na vlago. Napolnitev v višku s samo 3'25" skupno potrebno od začetka do zaključka. Vsebnost polnil zagotavlja odpornost na obrabo in frakturno trdnost. Optimalna zaščita obrobne zapore za dolgo-trajne restavracije. Restavracijski material v barvi zoba, z naravno translucenco in naravnim sijajem in gladkostjo.</t>
  </si>
  <si>
    <t>Cement za začasne zalivke ali enakovredni CAVIT G. Mehkejši, RTG opačen (vsebnost barijeve soli), v lončku, biti mora obstojen vsaj tri mesece -optimalno več kot šest mesecev, nereaktiven in kemično stabilen, ne sme se oprijemati na inštrumentarij, zagotavljati mora dober oprijem na površino zoba, aplikacija in modeliranje mora biti enostavno, ne sme se krušiti, rahla ekspanzija materiala, ki zagotavlja dobro obrobno zaporo, v lončku 28g</t>
  </si>
  <si>
    <t>Cement za začasne zalivke ali enakovredni CAVIT W. Mehkejši, RTG opačen (vsebnost barijeve soli), v lončku, biti mora obstojen vsaj tri mesece- optimalno več kot šest mesecev, nereaktiven in kemično stabilen, ne sme se oprijemati na inštrumentarij, zagotavljati mora dober oprijem na površino zoba, aplikacija in modeliranje mora biti enostavno, ne sme se krušiti v lončku 28g</t>
  </si>
  <si>
    <t>Glasionomerni materail za podlaganje in polnjenje kavitet, ter dograditve krnov, modificiran s smolo, jedkanje ni potrebno, z upogibno trdnostjo več kot 50 Mpa in tlačno trdnostjo več kot 160MPa, svetlobno polimerizirajoč v kapsulah, ne sme biti pretekoč, 1.5-krat večja radioopačnost kot sklenina (315% Al), kakovost ali enakovredni FUJI GC II LC, pak. a50</t>
  </si>
  <si>
    <t>POLNILO ALI ENAKOVREDNI FUJI IX GP FAST KAPSULE A3/a50kapsul</t>
  </si>
  <si>
    <t>Kondenzacijski steklasto ionomerni polnilni material v kapsulah za uporabo pri restavracijah, I. II in V. razreda, kot podloga ali material za izdelovanje nadgradenj. Tlačljiva, nelepljiva, gosta konsistenca. Visoka trdnot in odpornost, ki omogočata uporabo v transkaninem sektorju. Adhezija na dentin in sklenino. Jedkanje in uporaba vezavnih agensov ni potrebna. Spodrezovanje ni potrebno. Uporaba možna s kovinskimi matricami. Nanos v enem koraku. Dobra radiopačnost. Odlična biokompatibilnost. Hitro strjevanje s končnim obdelovanjem samo 3 min po začetku mešanja. Sproščanje fluoridov.  Zadovoljliva translucenca. Dostopen v več različnih barvah. Barva A3, A50</t>
  </si>
  <si>
    <t>Bela, svetlobno polimerizajoča tesnilna masa oz. belo-zasenčeno tesnilo fisur, ki vsebuje fluoride ali enakovredni HELIOSEAL. Povečuje odpornost sklenine s spodbujanjem remineralizacije in zavira demineralizacijo; zavira nalaganje oblog in ima  bakterijsko toksičen učinek. Priročna ergonomsko oblikovana brizga omogoča natančno nanašanje materiala. Za zalivanje fisurne jamice, razpoke. Optimalne lastnosti tesnenja, sproščanje fluoridov, učinkovita zaščita pred kariesom. Pak.1x 1,25g</t>
  </si>
  <si>
    <t>Biokompatibilni, svetlobno polimerizirajoči steklasto-ionomerni kompozitni cement ali enakovredni IONOSEAL. Za podlage zalivk, razširjeno zalivanje fisur in oskrbo manjših lezij, z visoko trdnostjo (226 MPa). Sproščanje fluoridov deluje proti sekundarnemu kariesu. Zelo hitro se strdi, ima higienično aplikacijo, radiopačen, pak.3x2,5g</t>
  </si>
  <si>
    <t>Blaga raztopina poliakrilne kisline (20%), namenjena za odstranitev dentinskega sloja in kondicioniranje dentina in sklenine pred uporabo glasionomera. Poveča vez med glasionomernim cementom in zobno strukturo ter podaljšata življenjsko dobo. pak. 5,7ml</t>
  </si>
  <si>
    <t>Radiopačni, translucentni in s steklastimi vlakni ojačani kompozitni koreninski zatički ali enakovredni RelyX™ Fiber Post, št. 0- bele. Upogibna trdnost je enaka dentinski. Visokoestetski, dovoljujejo uporabo svetlobnostrjujočih cementov. Zlahka se odstranijo s svedrom. A 10</t>
  </si>
  <si>
    <t>ZATIČKI ALI ENAKOVREDNI 3M ESPE RELYX FIBER POST ŠT.3-MODRE A10</t>
  </si>
  <si>
    <t>Radiopačni, translucentni in s steklastimi vlakni ojačani kompozitni koreninski zatički ali enakovredni RelyX™ Fiber Post, št. 3- modre. Upogibna trdnost je enaka dentinski. Visokoestetski, dovoljujejo uporabo svetlobnostrjujočih cementov. Zlahka se odstranijo s svedrom. A 10</t>
  </si>
  <si>
    <t>2. SKLOP: MATERIAL ZA ENDODONTIJO</t>
  </si>
  <si>
    <t>117398</t>
  </si>
  <si>
    <t>PILICA ZA ROČ.ŠIR.KAN.DOL.31MM,ŠT.15 a6</t>
  </si>
  <si>
    <t>pilica Hedstroem file za ročno širjenje kanalov s stoperjem, sterilno pakiranje, zmanjšana možnost zloma, dolžina 31mm, št. 15, a6</t>
  </si>
  <si>
    <t>117283</t>
  </si>
  <si>
    <t>PILICA ZA ROČ.ŠIR.KAN.DOL.25MM,ŠT.08 ALI ENAKOVREDNI VDW a6</t>
  </si>
  <si>
    <t>PILICA ZA ROČ.ŠIR.KAN.DOL.25MM,ŠT.08 ALI ENAKOVREDNI VDW a6 pilica Hedstroem file za ročno širjenje kanalov s stoperjem, sterilno pakiranje, zmanjšana možnost zloma, dolžina 25mm, št. 08, a6</t>
  </si>
  <si>
    <t>Igle za ročno širjene kanalov ,dolž.25mm,št35 a6</t>
  </si>
  <si>
    <t>327409</t>
  </si>
  <si>
    <t>C PILOT PILA/FILES 010/25MMM ALI ENAKOVREDNI VDW k368025010 A6</t>
  </si>
  <si>
    <t>C pilot pila za endodontijo, primerna za neprehodne kanale</t>
  </si>
  <si>
    <t>301211</t>
  </si>
  <si>
    <t>PAPIRNATI POENI BARVNO KODIRANI Z BELO OSNOVO- ŠT.45 a200</t>
  </si>
  <si>
    <t>PAPIRNATI POENI BARVNO KODIRANI Z BELO OSNOVO- ŠT.45 a200, Poeni papirnati z belo osnovo, z označenimi dolžinami, pak.posamezne debeline ali komplet, št. 15-80 a120-200, z drsnim sistemom odpiranja škatlice, morajo biti od istega proizvajalca kot guttapercha ali enakovredni (zaradi kompatibilnosti)</t>
  </si>
  <si>
    <t>312040</t>
  </si>
  <si>
    <t>PAPIRNATI POENI BARVNO KODIRANI Z BELO OSNOVO - ŠT.70 a200</t>
  </si>
  <si>
    <t>PAPIRNATI POENI BARVNO KODIRANI Z BELO OSNOVO - ŠT.70 a200, Poeni papirnati z belo osnovo, z označenimi dolžinami, pak.posamezne debeline ali komplet, št. 15-80 a120-200, z drsnim sistemom odpiranja škatlice, morajo biti od istega proizvajalca kot guttapercha ali enakovredni (zaradi kompatibilnosti)</t>
  </si>
  <si>
    <t>Poeni papirnati z belo osnovo, z označenimi dolžinami, pak.posamezne debeline ali komplet, št. 15-80 , z drsnim sistemom odpiranja škatlice, morajo biti od istega proizvajalca ali enakovredni guttapercha (zaradi kompatibilnosti), A200</t>
  </si>
  <si>
    <t>108271</t>
  </si>
  <si>
    <t>MEŠALNI/INTRAORALNI NASTAVKI ALI ENAKOVREDNI AH PLUSJET DT60620116, A 40 + 40</t>
  </si>
  <si>
    <t>Kislina ali enakovredni CALCINASE EDTA SOLUTION 50 ML</t>
  </si>
  <si>
    <t>Kalcij-hidroksid pasta, radiopačna, z visoko ph vrednostjo (12,5) za začasne polnitve korenskih kanalov ali enakovrednoi Ultracal XS brizga 4x1,2ml a4</t>
  </si>
  <si>
    <t>114190</t>
  </si>
  <si>
    <t>POLNILO ALI ENAKOVREDNI AH PLUS JET STARTER KIT DENTSPLAY - 60620115 A15G+NASTAVKI</t>
  </si>
  <si>
    <t>POLNILO ALI ENAKOVREDNI GUTTAPERCHA POENI DETREY-XX-FINE a100</t>
  </si>
  <si>
    <t xml:space="preserve">3. SKLOP: ZOBNI MATERIAL -ODTISNI MATERIAL </t>
  </si>
  <si>
    <t>Retrakcijska tekočina, 25% aluminijev klorid,ali  enakovredni Racestyptine izdelek, 10-13 ml</t>
  </si>
  <si>
    <t>Retrakcijska nitka, izdelana iz 100% bombaža, pletena v tisoče drobnih zank, ki tvorijo dolge, prepletene verige. Pletena oblika po namestitvi deluje nežno in neprekinjeno navzven, ko se pletene zanke skušajo odpreti. Optimalni premik tkiva v 3–8 minutah. Odlična vpojnost. Velikost #00. ali enakovredni Ultra-Pack #00 ali enakovredni izdelek. 1 kom = 244cm.</t>
  </si>
  <si>
    <t>Retrakcijska nitka, izdelana iz 100% bombaža, pletena v tisoče drobnih zank, ki tvorijo dolge, prepletene verige. Pletena oblika po namestitvi deluje nežno in neprekinjeno navzven, ko se pletene zanke skušajo odpreti. Optimalni premik tkiva v 3–8 minutah. Odlična vpojnost. Velikost #000.ali enakovredni Ultra-Pack #000 ali enakovredni izdelek. 1 kom = 244cm.</t>
  </si>
  <si>
    <t>A-silikonski odtisni material v putty izvedbi (zelo visoka viskoznost) z normalnim strjevanjem za vse tehnike odtiskovanja. Lastnosti: tiksotropne lastnosti za natančno posnemanje nadrobnosti; visoka elastičnost in natezna trdnost za lažje odstranjevanje iz ust; visoka dimenzijska stabilnost; enakomeren tok; formulacija očiščena vodika, ki omogoča takojšnje ulivanje iz mavca; podaljšan delovni čas in normalno strjevanje za enostavno rokovanje, ne sme iztekati v grlo in ne sme dražiti pacienta in njegov refleks bruhanja. Kvaliteta ali enakovredni  EXAFLEX PUTTY izdelek. Pakiranje 500g baza+500g katalizator.</t>
  </si>
  <si>
    <t>301162</t>
  </si>
  <si>
    <t>ODTISNA MASA ALI ENAKOVREDNI EXAFLEX REGULAR TUBE 1-1-NAVADEN</t>
  </si>
  <si>
    <t>Polisiloksanski material za odtise, je izredno gladki in zelo natančni za odtise za modele, krone, mostičke in zobne proteze</t>
  </si>
  <si>
    <t>A-silikonski odtisni material v regular izvedbi (viskoznost) in z normalnim strjevanjem za vse tehnike odtiskovanja. Lastnosti: tiksotropen za natančno posnemanje nadrobnosti; visoka elastičnost in natezna trdnost za lažje odstranjevanje iz ust; visoka dimenzijska stabilnost; enakomeren tok; formulacija očiščena vodika, ki omogoča takojšnje ulivanje iz mavca, ne sme iztekati v grlo in ne sme dražiti pacienta in njegov refleks bruhanja. Mešanje z mešalnimi nastavki neposredno iz kartuše. Kvaliteta ali enakovredni EXAMIX NDS  moder  izdelek. Pakiranje v kartušah 2x48ml + mešalni nastavki.</t>
  </si>
  <si>
    <t>301570</t>
  </si>
  <si>
    <t>ODTISNA MASA ALI ENAKOVREDNI FIT CHECKER ADVANCED GC004904 BEL KARTUŠE 2X62G</t>
  </si>
  <si>
    <t>Vinil polieterski material za preverjanje previsnih mest in prileganja indirektnih restavracij. Zelo priročen za uporabo zaradi zelo tanki konsistenci in hidrofilnosti, nudi natančno preverjanje protetike. Je dobro odporen na trganje in omogoča enostaven nanos zahvaljujoč tiksotropni konsistenci. škatla-pakiranje2x62g-kartuši, bele barve.</t>
  </si>
  <si>
    <t>Polieterski material za natančno funkcijsko odtiskovanje in druge tehnike odtiskovanja (ročno mešanje). Lastnosti: enostavno rokovanje, začetna hidrofilnost, tiksotropnost, optimalna rigidnost, nevtralen okus, da ne izteče v grlo in da ni ljepliv, da ne draži pacienta in njegov refleks bruhanja. ali enakovredni Impregum Soft Medium Body  izdelek - dvojno pakiranje (2x120 ml baza in 2x15ml katalizator).</t>
  </si>
  <si>
    <t>Odtisna masa EXPRESS XT PENTA H SINGLE PACK- ES36894</t>
  </si>
  <si>
    <t>Odtisna masa EXPRES XT PENTA PUTTY SINGLE PACK - ES36895</t>
  </si>
  <si>
    <t>Odtisna masa EXPRESS XT PENTA H QUICK SINGLE PACK - ES36896 NOVA</t>
  </si>
  <si>
    <t>Odtisna masa IMPRINT 4 PENTA PUTTY - ES71486</t>
  </si>
  <si>
    <t>PASTA ALI ENAKOVREDNI AKTIVATOR  XANTOPREN-PASTA 0/XA, a60ml</t>
  </si>
  <si>
    <t xml:space="preserve">4. SKLOP: OSTALI ZOBNI MATERIAL </t>
  </si>
  <si>
    <t>Sprej za nego inštrumentov, glav kolenčnikov, turbin za KAVO nasadne instrumente, a 500 ml</t>
  </si>
  <si>
    <t>Barvni kluč za registracijo barv in tonov, ki vsebuje 16 odtenkov (A1-3, A3.5, A4, B1-4, C1-4, D2-4) ali enakovredni Vitapan Calssical, 1 kos</t>
  </si>
  <si>
    <t>316211</t>
  </si>
  <si>
    <t>OXYGENAL 6-KaVo za dezinfekcijo vodnega sistema zobozdravstvene enote KaVO  a1L</t>
  </si>
  <si>
    <t>217090</t>
  </si>
  <si>
    <t>Raztopina VISCOSTAT INDISPENS SET 30ML-ULTRADENT KAT.ŠT.647</t>
  </si>
  <si>
    <t>VISCOSTAT INDISPENS SET 30ML-ULTRADENT KAT.ŠT.647, Raztopina 15-20% železovega sulfata, za zaustavljanje krvavitve v brizgi, ali enakovredni VISCOSTAT INDISPENS-ULTRADENT, 30 ml.</t>
  </si>
  <si>
    <t>5. SKLOP: POTROŠNI MATERIAL ZA ZOBOZDRAVSTVO</t>
  </si>
  <si>
    <t>327118</t>
  </si>
  <si>
    <t>Diamantni polirni trakovi z žagico, enostranski, perforirani, z možnostjo avtoklaviranja,d.147mm,45µm,deb.0,13mm, premer 3,75mm-moder, A10</t>
  </si>
  <si>
    <t>Diamantni polirni trakovi z žagico, enostranski, perforirani, z možnostjo avtoklaviranja,d.147mm,45µm,deb.0,13mm, premer 3,75mm ,ali enakovredni PXDS 3, a10</t>
  </si>
  <si>
    <t>314087</t>
  </si>
  <si>
    <t>MATRICA KOVINSKA SREDNJA ali enakovredni NO.12/64753 aurodent a12</t>
  </si>
  <si>
    <t>MATRICA KOVINSKA SREDNJA ALI ENAKOVREDNI NO.12/64753 aurodent  A12</t>
  </si>
  <si>
    <t>Aplikator z gobico za enkratno uporabo-100 kom, ki je nevpojni, ne izpušča vlaken, z upogljivim vratom za maksimalni nadzor nad delom, roza barva, a100</t>
  </si>
  <si>
    <t>Aplikator za enkratno uporabo-100 kom, ki ne vpija vlaken, z upogljivim vratom za maksimalni nadzor nad delom, modre barve,a100</t>
  </si>
  <si>
    <t>Aplikator za enokratno uporabo-100 kom, ki ne vpija vlaken, z upogljivim vratom za maksimalni nadzor nad delom, zelene barve, a100</t>
  </si>
  <si>
    <t>ARTIKULACIJSKI PAPIR-RDEČI 40 MIC a 120</t>
  </si>
  <si>
    <t>Artikulacijski papir, rdeči, lističi, debeina 40 mikronov za ugotavljanje okluzijske in artikulacijske motnje pri naravnih zobeh ali protetičnih nadomestkih,ali enakovredni Baush, 120 lističev</t>
  </si>
  <si>
    <t>Tekočina za gorilnik (refill), alk. Etilni 96%, 1L</t>
  </si>
  <si>
    <t>102437</t>
  </si>
  <si>
    <t>GUMIJASTA OPNA ZA KOFERDAM THICK/DEBELA  A36</t>
  </si>
  <si>
    <t>314089</t>
  </si>
  <si>
    <t>MATRICA KOVINSKA OZKA ALI ENAKOVREDNI NO.14/61230 aurodent a12</t>
  </si>
  <si>
    <t>314077</t>
  </si>
  <si>
    <t>MATRICE MOLARSKA ALI ENAKOVREDNI ivory 16 a12</t>
  </si>
  <si>
    <t>MATRICE PREMOLARSKE ALI ENAKOVREDNI ivory 13    a12</t>
  </si>
  <si>
    <t>106107</t>
  </si>
  <si>
    <t>MEŠALNI LISTIČI /70086 ali enakovredni 3M ESP a50</t>
  </si>
  <si>
    <t>Lističi mešalni za mešanje odtisnega materiala v protetiki, povoskani, da se material ne lepi nanje med mešanjem, a50</t>
  </si>
  <si>
    <t>118137</t>
  </si>
  <si>
    <t>NASTAVKI INTRA ORAL TIPS -beli A96</t>
  </si>
  <si>
    <t>NASTAVKI INTRA ORAL TIPS -beli A100</t>
  </si>
  <si>
    <t>118152</t>
  </si>
  <si>
    <t>OKLUZIJSKI SPREJ-ZELENI A75ML</t>
  </si>
  <si>
    <t>Za prilagajanje odlitkov - prevlek na individualne delovne modele v zobotehničnem laboratoriju in gotovih mostičkov in kron v zobni ordinaciji a75ml</t>
  </si>
  <si>
    <t>VATNE KROGLICE ŠT.3 ALI ENAKOVREDNI ORBIS DENTAL art.17438, fi7,00mm,  št.L,a10g</t>
  </si>
  <si>
    <t>Kroglice iz vate, mehkejše in zelo vpojne, ki ohranijo obliko in se ne cefrajo, št. 3 a10g</t>
  </si>
  <si>
    <t>VATNE KROGLICE ŠT.0 ALI ENAKOVREDNI ROEKO 4g</t>
  </si>
  <si>
    <t>Kroglice iz vate, mehkejše in zelo vpojne, ki ohranijo obliko, se ne zlepijo med sabo in se ne cefrajo, št. 0, fi 4.8mm, 4g</t>
  </si>
  <si>
    <t>VATNE KROGLICE ŠT.00 ALI ENAKOVREDNI ROEKO 4g</t>
  </si>
  <si>
    <t>Kroglice iz vate, mehkejše in zelo vpojne, ki ohranijo obliko, se ne zlepijo med sabo in se ne cefrajo, št. 00, fi 4mm, 4g</t>
  </si>
  <si>
    <t>VATNE KROGLICE ŠT.000 ALI ENAKOVREDNI ROEKO 1.5g</t>
  </si>
  <si>
    <t>Kroglice iz vate, mehkejše in zelo vpojne, ki ohranijo obliko, se ne zlepijo med sabo in se ne cefrajo, št. 000, fi 3mm, 1.5g</t>
  </si>
  <si>
    <t>VATNE KROGLICE ŠT.1 ALI ENAKOVREDNI ROEKO 10g</t>
  </si>
  <si>
    <t>Kroglice iz vate, mehkejše in zelo vpojne, ki ohranijo obliko, se ne zlepijo med sabo in se ne cefrajo, št. 1, fi 6.3mm, 10g</t>
  </si>
  <si>
    <t>VATNE KROGLICE ŠT.2 ALI ENAKOVREDNI ROEKO 10g</t>
  </si>
  <si>
    <t>Kroglice iz vate, mehkejše in zelo vpojne, ki ohranijo obliko, se ne zlepijo med sabo in se ne cefrajo, fi 7,6mm, 10g</t>
  </si>
  <si>
    <t>324029</t>
  </si>
  <si>
    <t>ZATIČKI INTERDENTALNI - komplet barv-leseni A100</t>
  </si>
  <si>
    <t>Povoščena zobna nitka, ki ne sme biti predebela in se ne sme razcefrati/pretrgati (Oral B  ali enakovredna), 50m</t>
  </si>
  <si>
    <t>324056</t>
  </si>
  <si>
    <t>ZOBNI TAMPONI ŠT.2 ALI ENAKOVREDNI REF721/INTERDENTa250G/ iz staničevine</t>
  </si>
  <si>
    <t>Bombažni zobni tamponi (svaljki), ki vsebujejo več vpojnih vlaken, ekstra mehki in vpojni, ne prekinjena in zanesljiva absorpcija sline in druge tekočine med zobozdravstvenimi posegi. Št. 2, 250 g</t>
  </si>
  <si>
    <t>324038</t>
  </si>
  <si>
    <t>ZAGOZDE ALI ENAKOVREDNI HAWE HN790S-CLASSIC</t>
  </si>
  <si>
    <t>Plastične zagozde ali enakovredni HAWE Hawe Luciwedges Assorted 790S zagozde. A200</t>
  </si>
  <si>
    <t>6. SKLOP: INŠTRUMENTARIJ ZA ZOBNE AMBULANTE</t>
  </si>
  <si>
    <t>108270</t>
  </si>
  <si>
    <t>APARAT ZA REZANJE GUTTAPERCHE TOČNO OB USTJU KORENINSKEGA KANALA ALI ENAKOVREDNI Gutta cutter GC-1000-kat.št.9688</t>
  </si>
  <si>
    <t>kos</t>
  </si>
  <si>
    <t>310109</t>
  </si>
  <si>
    <t>SONDA ZOBOZDRAVNIŠKA ALI ENAKOVREDNI HSJ 005-43 (HAMMACHER)</t>
  </si>
  <si>
    <t>7. SKLOP: ROTACIJSKI INSTRUMENTI</t>
  </si>
  <si>
    <t>KARBIDNI SVEDER ISO 500 205 001 003 014</t>
  </si>
  <si>
    <t>Polirna gumica za kolenčnik ISO 802 204 243 520 050</t>
  </si>
  <si>
    <t>Diamantni sved?r za turbino ISO 806 314 173 504 016</t>
  </si>
  <si>
    <t>Diamantni sved?r za turbino ISO 806 314 173 514 016</t>
  </si>
  <si>
    <t>Diamantni sveder?r za turbino ISO 806 314 173 524 016</t>
  </si>
  <si>
    <t>Diamantni sved?r za turbino ISO 806 314 173 534 010</t>
  </si>
  <si>
    <t>Diamantni sved?r za turbino ISO 806 314 199 514 016</t>
  </si>
  <si>
    <t>Diamantni sved?r za turbino ISO 806 314 199 514 018</t>
  </si>
  <si>
    <t>ISO 806 314 199 534 016 NTI ali enakovredni 850016CFG Diam. Sveder</t>
  </si>
  <si>
    <t>Diamantni sveder za turbino ISO 806 314 199 534 016</t>
  </si>
  <si>
    <t>Diamantni sved?r za turbino ISO 806 314 199 534 018</t>
  </si>
  <si>
    <t>Diamantni sved?r za turbino ISO 806 314 199 534 023</t>
  </si>
  <si>
    <t>327458</t>
  </si>
  <si>
    <t>IGLA NiTi S Z DVEMA REZALNIMA ROBOVOMA ZA RE-ENDO ZDRAVLJENJE KANALOV,ŠT.20/TAPER 0,4,25MM ALI ENAKOVREDNI REvision PDREVO42025BL A6</t>
  </si>
  <si>
    <t>Rotacijska igla za revizijo endo zdravljenih kanalov z dvema rezalnima robovoma zagotavlja učinkovito rezanje in odstranjevanje starega polnila v kanalu. Iz zlitine niklja in titana, dodatno obdelane s toploto. Izjemno prilagodljive. Varne zaradi odpornosti na zlom. Hkrati močne in zelo učinkovite pri ponovnem endodontskem zdravljenju. Velikost ŠT.20/TAPER 0.4/25MM, PAK6 KOSOV</t>
  </si>
  <si>
    <t>327436</t>
  </si>
  <si>
    <t>ISO 358 104 273 533 100 POLIRNA GUMICA ZA AKRILAT MODRA ALI ENAKOVREDNI EHP0634</t>
  </si>
  <si>
    <t>Polirna gumica za akrilat ISO 358 104 273 533 100</t>
  </si>
  <si>
    <t>327432</t>
  </si>
  <si>
    <t>ISO 500 204 004 005 016 KARBIDNI SVEDER ALI ENAKOVREDNI ERAC1SDR.016</t>
  </si>
  <si>
    <t>Karbidni sveder za kolenčnik ISO 500 204 004 005 016</t>
  </si>
  <si>
    <t>KARBIDNI SVEDER ISO 500 205 001 003 018</t>
  </si>
  <si>
    <t>KARBIDNI SVEDER ISO 500 315 137 009 012</t>
  </si>
  <si>
    <t>327439</t>
  </si>
  <si>
    <t>ISO 806 314 110 534 016 DIAMANTNI SVEDER ALI ENAKOVREDNI EFGG836.016</t>
  </si>
  <si>
    <t>Diamantni sveder za turbino ISO 806 314 110 534 016</t>
  </si>
  <si>
    <t>327390</t>
  </si>
  <si>
    <t>ISO 806 314 174 544 016 DIAMANTNI SVEDER ALI ENAKOVREDNI EFGSGL848.016</t>
  </si>
  <si>
    <t>327386</t>
  </si>
  <si>
    <t>ISO 806 314 257 544 018 DIAMANTNI SVEDER ALI ENAKOVREDNI EFGSG368.018</t>
  </si>
  <si>
    <t>Diamantni sveder za turbino ISO 806 314 257 544 018</t>
  </si>
  <si>
    <t>327411</t>
  </si>
  <si>
    <t>ISO 806 314 697 534 014 DIAMANTNI SVEDER ALI ENAKOVREDNI EFGGL801.014</t>
  </si>
  <si>
    <t>327047</t>
  </si>
  <si>
    <t>ISO 806 314 697 534 016 NTI ali enakovredni EFGGL801.016</t>
  </si>
  <si>
    <t>Sveder diamantni z okroglo konico, podaljšan, primeren za sterilizacijo in večkratno uporabo ISO 806 314 697 534 016</t>
  </si>
  <si>
    <t>327412</t>
  </si>
  <si>
    <t>ISO 806 314 697 534 023 DIAMANTNI SVEDER ALI ENAKOVREDNI EFGGL801.023</t>
  </si>
  <si>
    <t>ISO 806 314 697 534 023 DIAMANTNI SVEDER ZA TURBINO ALI ENAKOVREDNI EFGGL801.023</t>
  </si>
  <si>
    <t>327444</t>
  </si>
  <si>
    <t>ISO 806 314 697 544 016 DIAMANT FG SG ZELO GROB ALI ENAKOVREDNI EFGSGL801.016</t>
  </si>
  <si>
    <t>327445</t>
  </si>
  <si>
    <t>ISO 806 314 697 544 023 DIAMANT FG SG ZELO GROB ALI ENAKOVREDNI EFGSGL801.023</t>
  </si>
  <si>
    <t>Diamantni sveder za turbino ISO 806 314 697 544 023</t>
  </si>
  <si>
    <t>310096</t>
  </si>
  <si>
    <t>ARKANSAS KAMEN ISO 635 314 161 505 028</t>
  </si>
  <si>
    <t>Arkansas kamni ISO 635 314 161 505 028. Visokokakovostni, finozrnati abrazivni kamni iz aluminijevega oksida s keramično vezjo. Idealni za hitro in natančno končno obdelavo (zelo fina preparacija) kompozitnih materialov. Končna obdelava sklenine, prepariranih zob, kompozita in porcelana.</t>
  </si>
  <si>
    <t>310103</t>
  </si>
  <si>
    <t>Arkansas kamni ISO 635 314 001 505 030. Visokokakovostni, finozrnati abrazivni kamni iz aluminijevega oksida s keramično vezjo. Idealni za hitro in natančno končno obdelavo (zelo fina preparacija) kompozitnih materialov. Končna obdelava sklenine, prepariranih zob, kompozita in porcelana.</t>
  </si>
  <si>
    <t>310102</t>
  </si>
  <si>
    <t>ARKANSAS KAMEN ISO 635 314 288 505 025</t>
  </si>
  <si>
    <t>319415</t>
  </si>
  <si>
    <t>SVEDER KARBIDNI ALI ENAKOVREDNI CQ1.204.016 OKROGLI A5</t>
  </si>
  <si>
    <t>Karbidni sveder za kolenčnik ISO 500 204 001 003 016. 1 pak = 5 kos</t>
  </si>
  <si>
    <t>319248</t>
  </si>
  <si>
    <t>SVEDER KARBIDNI ALI ENAKOVREDNI C1S.205.018-OKROGLI a5</t>
  </si>
  <si>
    <t>Karbidni sveder za kolenčnik ISO 500 205 001 003 018. 1 pak = 5 kos</t>
  </si>
  <si>
    <t>8. SKLOP:ZOBOTEHNIČNI MATERIAL - MAVCI</t>
  </si>
  <si>
    <t>9. SKLOP:ZOBOTEHNIČNI MATERIAL - MATERIAL ZA VLITE BAZE OD ISTEGA PROIZVAJALCA</t>
  </si>
  <si>
    <t>MASA ALI ENAKOVREDNI INTERVEST K+B SPEED-VLOŽNA MASA, ŠKATLA - 41 KOM / 160 G</t>
  </si>
  <si>
    <t>Fosfatna vložna masa za krone in mostičke za (neplemenite  zlitine za kermaiko in zlitine pod 1150°C) hitro kot konvencionalno metodo. Navodila in mešalno razmerje v slovenskem jeziku.</t>
  </si>
  <si>
    <t>10. SKLOP:ZOBOTEHNIČNI MATERIAL - AKRILATI</t>
  </si>
  <si>
    <t>323118</t>
  </si>
  <si>
    <t>VOSEK ROZA MEHKI 1,5 mm  500g</t>
  </si>
  <si>
    <t>323107</t>
  </si>
  <si>
    <t>VOSEK FOLIJA hr.0,35mm ALI ENAKOVREDNI 234 Interdent a15</t>
  </si>
  <si>
    <t>323121</t>
  </si>
  <si>
    <t>VOŠČENA ŽICA NA KOLUTU 4MM a250g</t>
  </si>
  <si>
    <t>12. SKLOP:ZOBOTEHNIČNI MATERIAL - MATERIAL ZA FASETIRNE PREVLKEKE</t>
  </si>
  <si>
    <t>11. SKLOP:ZOBOTEHNIČNI MATERIAL - VOSKI</t>
  </si>
  <si>
    <t>13. SKLOP:ZOBOTEHNIČNI MATERIAL-SVETLOBNO POLIMERIZACIJSKI FASETIRNI MATERIAL</t>
  </si>
  <si>
    <t>108225</t>
  </si>
  <si>
    <t>CREA.LIGN OPAKER 3 A3 SVETLOBNO POLIMERIZAJOČI KOMPOZIT CLFH0P03 A4G BRIZGA</t>
  </si>
  <si>
    <t>108255</t>
  </si>
  <si>
    <t>CREA.LIGN PASTE TRANSPA OPAL SVETLOBNO POLIMERIZAJOČI KOMPOZIT CLPNOOT1, V PASTI, NANO-KERAMIČNA POLNILA A3G</t>
  </si>
  <si>
    <t>crea.lign paste Transpa opal svetlobno polimerizajoči kompozit, v pasti, nano-keramična polnila, 3 g</t>
  </si>
  <si>
    <t>108228</t>
  </si>
  <si>
    <t>CREA.LIGN MKZ PRIMER MKZ02004 VEZIVNO SREDSTVO ZA KOVINO, KERAMIKO IN ZIRKON ZA SVETLOBNO POLIMERIZAJOČI KOMPOZIT, RDEČI MKZ022004 A4ML</t>
  </si>
  <si>
    <t>MKZ primer, vezivno sredstvo za kovino, keramiko in zirkon za svetlobno polimerizajoči kompozit, RDEČI, 4 ml</t>
  </si>
  <si>
    <t>327130</t>
  </si>
  <si>
    <t>327140</t>
  </si>
  <si>
    <t>327141</t>
  </si>
  <si>
    <t>14. SKLOP: ZOBOTEHNIČNI MATERIAL - OSTALI POTROŠNI MATERIAL</t>
  </si>
  <si>
    <t>ISO 500 104 237 190 029 MODRA Karbidna freza za ročnik (plain-cut, modra, za vse materiale), ali enakovredni. EDENTA HP 7170.050</t>
  </si>
  <si>
    <t>213009</t>
  </si>
  <si>
    <t>LEPILO SEKUNDNO  - ZOBOTEHNIKA 10ml</t>
  </si>
  <si>
    <t>113057</t>
  </si>
  <si>
    <t>LEPILO ZA PERLE 0,4mm 15g</t>
  </si>
  <si>
    <t>Uporabljamo pri fasitiranju z umetnimi masami. Lepilo tanko nanesemona voščeno konstukcijo, da se perle zalepijo na konstrukcijo.</t>
  </si>
  <si>
    <t>317009</t>
  </si>
  <si>
    <t>POLIRNI MATERIAL ALI ENAKOVREDNI PLOVEC A14KG, REF 408</t>
  </si>
  <si>
    <t>REF 408/ vulkanska kamnina, idealna za poliranje akrilatov.</t>
  </si>
  <si>
    <t>106142</t>
  </si>
  <si>
    <t>Primerne za ločevanje zlitin plemenitih in neplemenitih brez segrevanja materiala ali enakovredni ISO 633 900 371 524 400</t>
  </si>
  <si>
    <t>15. SKLOP: ZOBOTEHNIČNI MATERIAL - ZOBJE</t>
  </si>
  <si>
    <t>ISO 500 104 001 190 010 FREZA ALI ENAKOVREDNI EHP 7110.010</t>
  </si>
  <si>
    <t>ISO 500 104 194 220 ZELENA Karbidna freza za ročnik (coarse cross-cut, zelena, za akrilat/mavec), ali enakovredni EDENTA HP 5550.060</t>
  </si>
  <si>
    <t>ISO 500 104 257 190 023 FREZA ALI ENAKOVREDNI EHP 1010.023</t>
  </si>
  <si>
    <t>ISO 500 104 274 140 060 RDEČAFREZA ALI ENAKOVREDNI EHP 7220.60</t>
  </si>
  <si>
    <t>ISO 500 104  274 140 060 RDEČA Karbidna freza za ročnik (fine cross-cut; rdeča, za akrilat/plemenite zlitine), ali enakovredni  EDENTA HP 7220.060</t>
  </si>
  <si>
    <t>ISO 500 104 274 224 060 FREZA ALI ENAKOVREDNI EHP 5453.060</t>
  </si>
  <si>
    <t>ISO 500 104 274 224 060 Karbidna freza za ročnik (cross-cut-standardni prečn i rez, namenjena za obdelavo akrilata in plemenite kovine, dolžina mm,  velikost (O1/10mm):060 ali enakovredni Edenta HP 5410.060</t>
  </si>
  <si>
    <t>ISO 506 104 194 134 040 FREZA ALI ENAKOVREDNI EHP 6924.040 - ZOBOTEHNIKA</t>
  </si>
  <si>
    <t>319157</t>
  </si>
  <si>
    <t>ISO 500 104 274 180 060 FREZA ALI ENAKOVREDNI EHP 7227.060 HP</t>
  </si>
  <si>
    <t>ISO 500 104 274 180 060/Brušenje neplemenitih kovin, omogoča enostavno poliranje, ali enakovredni.</t>
  </si>
  <si>
    <t>307077</t>
  </si>
  <si>
    <t>ISO 500 104 001 190 060 ALI ENAKOVREDNI  EHP 7110.060 - BELA GROB-ZOBOTEHN.</t>
  </si>
  <si>
    <t>FREZA ALI ENAKOVREDNI EHP 7110.060 - BELA GROB-ZOBOTEHN. Ali enakovrednaKarbidna freza za ročnik (coarse cross-cut, modra, za akrilat/kovinske zlitine), kot npr. EDENTA HP 7110.060 modra ali enakovredna, 1 kom</t>
  </si>
  <si>
    <t>307147</t>
  </si>
  <si>
    <t>ISO 500 104 194 190 023 FREZA ALI ENAKOVREDNI EHP 0110.023 MODRA</t>
  </si>
  <si>
    <t>307100</t>
  </si>
  <si>
    <t>ISO 500 104 257R 190 060 FREZA ALI ENAKOVREDNI EHP 5910.060 MODRA ZOBOTEHNIKA</t>
  </si>
  <si>
    <t>FREZA ALI ENAKOVREDNI EHP 5910.060 MODRA ZOBOTEHNIKA Karbidna freza za ročnik (standrad cross-cut, modra, za akrilat/kovinske zlitine), kot npr. EDENTA HP 5910.060 modra ali enakovredna, 1 kom</t>
  </si>
  <si>
    <t>307067</t>
  </si>
  <si>
    <t>ISO 500 104 274 220 060 FREZA ALI ENAKOVREDNI EHP 5450.060 - ZELENA- ZOBOTEHNIKA</t>
  </si>
  <si>
    <t>307108</t>
  </si>
  <si>
    <t>ISO 500 104 274 221 060 FREZA ALI ENAKOVREDNI EHP 5451.060 - ZOBOTEHNIKA</t>
  </si>
  <si>
    <t>307187</t>
  </si>
  <si>
    <t>ISO 500104 194 180 040 FREZA ALI ENAKOVREDNI EHP 6927.040</t>
  </si>
  <si>
    <t>ISO 806 104 400 514 220 SEPARIRKA MREŽASTA-DIAMANT ALI ENAKOVREDNI E400514220HP</t>
  </si>
  <si>
    <t>Separirka za ločevanje keramike, mavca. Kovina se ne segreva.</t>
  </si>
  <si>
    <t>301340</t>
  </si>
  <si>
    <t>POLIRNE GUMICE ALI ENAKOVREDNI EHP 0679 a6 akrilat</t>
  </si>
  <si>
    <t>Poliranje akrilata, odstranjevanje prask, korekcija.</t>
  </si>
  <si>
    <t>102395</t>
  </si>
  <si>
    <t>POLZILA MATRICA RDEČA VKS 1,7mm ŠIF-43006640 a8</t>
  </si>
  <si>
    <t>301375</t>
  </si>
  <si>
    <t>POLIRNE GUMICE ALI ENAKOVREDNI EHP 0677 a6</t>
  </si>
  <si>
    <t>POLIRNE GUMICE ALI ENAKOVREDNI EHP 0677 a6, Gumica polirna za ročnik, zelena, za akrilat, različne oblike, kot npr. Edenta Exa Technik HP 0677 ali enakovredna, pakiranje: 6 kom</t>
  </si>
  <si>
    <t>327419</t>
  </si>
  <si>
    <t>ISO 658 104 303 523 150 POLIRNA GUMICA ALI ENAKOVREDNI EXA DENTAL EHP0442</t>
  </si>
  <si>
    <t>ISO 658 104 303 523 150 POLIRNA GUMICA ALI ENAKOVREDNI EXA DENTAL EHP0442   LEČA ZA POLIRANJE KOVINSKE KONSTRUKCIJE</t>
  </si>
  <si>
    <t>327418</t>
  </si>
  <si>
    <t>ISO 658 104 257 523 055 POLIRNA GUMICA ALI ENAKOVREDNI EXA DENTAL EHP0440</t>
  </si>
  <si>
    <t>ISO 658 104 257 523 055 POLIRNA GUMICA ALI ENAKOVREDNI EXA DENTAL EHP0440  KAPLICA ZA POLIRANJE KOVINSKE KONSTRUKCIJE</t>
  </si>
  <si>
    <t>307126</t>
  </si>
  <si>
    <t>ISO 500 104 001 190 010 FREZA ALI ENAKOVREDNI EHP 7110.012-modra rožica</t>
  </si>
  <si>
    <t>Za obdelavo zlitin in akrilatov ter obdelava fisur na fasitiranih prevlekah.</t>
  </si>
  <si>
    <t>307107</t>
  </si>
  <si>
    <t>ISO 500 104 263 221  060 FREZA ALI ENAKOVREDNI EHP 5251.060 - črna freza</t>
  </si>
  <si>
    <t>Obdelavo mavca in akrilatov.</t>
  </si>
  <si>
    <t>307128</t>
  </si>
  <si>
    <t>ISO 500 104 237 220 060FREZA ALI ENAKOVREDNI EHP 5150.060 ZELENA GROBA</t>
  </si>
  <si>
    <t>Grobo odstranjevanje mavca in akrilatov.</t>
  </si>
  <si>
    <t>312137</t>
  </si>
  <si>
    <t>KERAMIKA IPS OBJECT FIX FLOW A10ML</t>
  </si>
  <si>
    <t>312135</t>
  </si>
  <si>
    <t>KERAMIKA IPS STYLE CERAM DEEP DENTIN A4 20 G</t>
  </si>
  <si>
    <t>312129</t>
  </si>
  <si>
    <t>KERAMIKA IPS STYLE CERAM DEEP DENTIN B3 20G</t>
  </si>
  <si>
    <t>312138</t>
  </si>
  <si>
    <t>KERAMIKA IPS STYLE CERAM DEEP DENTIN B4 20G</t>
  </si>
  <si>
    <t>312117</t>
  </si>
  <si>
    <t>KERAMIKA IPS STYLE CERAM DEEP DENTIN C2 20G</t>
  </si>
  <si>
    <t>312139</t>
  </si>
  <si>
    <t>KERAMIKA IPS STYLE CERAM DEEP DENTIN C4 20 G</t>
  </si>
  <si>
    <t>312136</t>
  </si>
  <si>
    <t>KERAMIKA IPS STYLE CERAM DENTIN A4 20G</t>
  </si>
  <si>
    <t>312133</t>
  </si>
  <si>
    <t>KERAMIKA IPS STYLE CERAM DENTIN B2 20G</t>
  </si>
  <si>
    <t>312128</t>
  </si>
  <si>
    <t>KERAMIKA IPS STYLE CERAM DENTIN B3 20G</t>
  </si>
  <si>
    <t>312125</t>
  </si>
  <si>
    <t>KERAMIKA IPS STYLE CERAM DENTIN C1 20G</t>
  </si>
  <si>
    <t>312119</t>
  </si>
  <si>
    <t>KERAMIKA IPS STYLE CERAM DENTIN C2 20G</t>
  </si>
  <si>
    <t>312140</t>
  </si>
  <si>
    <t>KERAMIKA IPS STYLE CERAM DENTIN C4 20G</t>
  </si>
  <si>
    <t>312141</t>
  </si>
  <si>
    <t>KERAMIKA IPS STYLE CERAM INCISAL 5 20G</t>
  </si>
  <si>
    <t>312130</t>
  </si>
  <si>
    <t>KERAMIKA IPS STYLE CERAM MODELIRNA TEKOČINA ALI ENAKOVREDNI IPS BUILD-UP LIQUID ALLROUND A 60ML</t>
  </si>
  <si>
    <t>312134</t>
  </si>
  <si>
    <t>KERAMIKA IPS STYLE CERAM PASTE OPAQUER A4 5G</t>
  </si>
  <si>
    <t>312131</t>
  </si>
  <si>
    <t>KERAMIKA IPS STYLE CERAM PASTE OPAQUER B2 5G</t>
  </si>
  <si>
    <t>312127</t>
  </si>
  <si>
    <t>KERAMIKA IPS STYLE CERAM PASTE OPAQUER B3 5G</t>
  </si>
  <si>
    <t>312121</t>
  </si>
  <si>
    <t>KERAMIKA IPS STYLE CERAM PASTE OPAQUER C1 5G</t>
  </si>
  <si>
    <t>312115</t>
  </si>
  <si>
    <t>KERAMIKA IPS STYLE CERAM PASTE OPAQUER C2 5G</t>
  </si>
  <si>
    <t>312122</t>
  </si>
  <si>
    <t>KERAMIKA IPS STYLE CERAM PASTE OPAQUER C3 5G</t>
  </si>
  <si>
    <t>312143</t>
  </si>
  <si>
    <t>KERAMIKA IPS STYLE CERAM PASTE OPAQUER C4 5G</t>
  </si>
  <si>
    <t>312142</t>
  </si>
  <si>
    <t>KERAMIKA IPS STYLE CERAM POASTE OPAQUER B4 5G</t>
  </si>
  <si>
    <t>312132</t>
  </si>
  <si>
    <t>KERAMIKA IPS STYLE CERAM DEEP DENTIN B2 20G</t>
  </si>
  <si>
    <t>18. SKLOP:ZOBOTEHNIČNI MATERIAL-KOVINA ZA KERAMIKO</t>
  </si>
  <si>
    <t>Wiron 99 1000g - B50225, ALI ENAKOVREDNI</t>
  </si>
  <si>
    <t>Odporen proti koroziji, nizka toplotna prevodnost, enostavna končna obdelava zaradi nizke trdote 180HV10, brez dolgotrajnega hlajenja, majhna ekspanzija, zanesljiva visokokeramična vez, Vikersova trdota HV10 180, temperatura vlivanja 1450, visoka toplotna odpornost, ali enakovredni</t>
  </si>
  <si>
    <t>19. SKLOP:ORTODONTSKI MATERIAL - KOVINSKI MATERIAL</t>
  </si>
  <si>
    <t>sp. okrogel lok; dimenzija 012 (premer 0,30 mm); superelastični lok, Ni-Ti; brez dimpla a 10</t>
  </si>
  <si>
    <t>sp. okrogel lok, dimenzija 014 (premer 0,35 mm), superelastični lok NiTi, brez "dimpla"  a 10</t>
  </si>
  <si>
    <t>301316</t>
  </si>
  <si>
    <t>LOK ALI ENAKOVREDNI REMATITANLITE ZG16 766-082-00/C5910-16</t>
  </si>
  <si>
    <t>zg. oglati lok, dimenzija 017x025 (diagonala 0,70 mm), jekleni lok, brez "dimpla" a10</t>
  </si>
  <si>
    <t>sp. oglati lok za ravnanje Speejeve krivulje, dimenzija 016x022 (diagonala 0,62 mm), superelastični lok NiTi, brez  "dimpla" a 10</t>
  </si>
  <si>
    <t>LOK ali enakovredni REMATITAN LITE SP 16 766-083-00/C5950-16 A10</t>
  </si>
  <si>
    <t>303079</t>
  </si>
  <si>
    <t>TUBE KRAJŠE ZA 17/37 ALI ENAKOVREDNI DENTAURUM 822-415-17/37 A20</t>
  </si>
  <si>
    <t>Tuba za zob 17 in 37, enojna s kljukico; tork 0°, distani ofset 0°, širina je  2,5 mm ;in/out 0 mm, s FDI označbo na bazi, a 10</t>
  </si>
  <si>
    <t>303080</t>
  </si>
  <si>
    <t>TUBE KRAJŠE ZA 27/47 ALI ENAKOVREDNI DENTAURUM 822-415-27/47 A20</t>
  </si>
  <si>
    <t>Tuba za zob 27 in 47, enojna s kljukico; tork 0°, distani ofset 0°, širina je  2,5 mm ;in/out 0 mm, s FDI označbo na bazi, a 10</t>
  </si>
  <si>
    <t xml:space="preserve">20. SKLOP: OSTALI ORTODONTSKI MATERIAL </t>
  </si>
  <si>
    <t>106122</t>
  </si>
  <si>
    <t>ELAST.LIGATURE SREBRNE DENTAURUM 774-549-00 a990</t>
  </si>
  <si>
    <t>Material v sklopu 9. mora biti od istega proizvajalca.</t>
  </si>
  <si>
    <t>17. SKLOP:ZOBOTEHNIČNI MATERIAL - KERAMIKA IPS STYLE CERAM</t>
  </si>
  <si>
    <t>307196</t>
  </si>
  <si>
    <t>CEMENT ALI ENAKOVREDNI FUJI GC I -  PRAH 35g</t>
  </si>
  <si>
    <t>Steklasto ionomerni cement za cementiranje fiksnoprotetičnih konstrukcij ali enakovredni Fuji GC I. Kompatibilen s pulpo in tkivom, kar zmanjša tveganje za občutljivost po posegu. Odlična adhezija, ki nudi trajno obrobno zaporo. Podaljšan delovni čas, dobre mešalne lastnosti in udobno rokovanje. Majhna velikost delcev. Enostavno nameščanje restavracije. Hitro strjevanje. Odlična radiopačnost. Dolgotrajno sproščanje fluoridov. Prah A 35g</t>
  </si>
  <si>
    <t>307197</t>
  </si>
  <si>
    <t>CEMENT ALI ENAKOVREDNI FUJI GC I - TEKOČINA 20ml</t>
  </si>
  <si>
    <t>Steklasto ionomerni cement za cementiranje fiksnoprotetičnih konstrukcij ali enakovredni Fuji GC I. Kompatibilen s pulpo in tkivom, kar zmanjša tveganje za občutljivost po posegu. Odlična adhezija, ki nudi trajno obrobno zaporo. Podaljšan delovni čas, dobre mešalne lastnosti in udobno rokovanje. Majhna velikost delcev. Enostavno nameščanje restavracije. Hitro strjevanje. Odlična radiopačnost. Dolgotrajno sproščanje fluoridov. Tekočina A 20 ml</t>
  </si>
  <si>
    <t>CEMENT ALI ENAKOVREDNI FUJI I CAPSULE A50</t>
  </si>
  <si>
    <t>Glasionomerni cement za cementiranje fiksno protetičnih izdelkov, biokompatibilen, v kapsulah 50 kosov</t>
  </si>
  <si>
    <t>301488</t>
  </si>
  <si>
    <t>CEMENT ALI ENAKOVREDNI GC FUJI TRIAGE PINK CAPSULE a50</t>
  </si>
  <si>
    <t>Glasionomerni cement-siler v kapsulah za ohranitev sklenine in kaviteta zoba, ki sprošča fluoridov do 24 mesecev, rožnate barve, A50</t>
  </si>
  <si>
    <t>301360</t>
  </si>
  <si>
    <t>CEMENT ALI ENAKOVREDNI GC FUJI TRIAGE,WHITE CAPSULE A50</t>
  </si>
  <si>
    <t>Cement glasionomerni z visokim sproščanjem fluoridov ali enakovredni kot npr. Fuji Triage GC, bel in roza - kapsule (pakiranje po 50 kom)</t>
  </si>
  <si>
    <t>CEMENT ALI ENAKOVREDNI KAPSULE RELYX UNICEM barva A3 A 50 kapsul 3M ESPE</t>
  </si>
  <si>
    <t>114132</t>
  </si>
  <si>
    <t>CEMENT ALI ENAKOVREDNI MERON VOCO-35gprah+15mltek.art.1086</t>
  </si>
  <si>
    <t>Cement glasionomerni, smolnato ojačan za cementiranje fiksnoprotetičnih izdelkov, sprošča fluoride, prah 35 g in 15ml tekočina - lahko različne količine in razmerja, a prah in tekočina morata biti od istega proizvajalca,različne barve, v celoti radioopačen, A1,2ML</t>
  </si>
  <si>
    <t>317093</t>
  </si>
  <si>
    <t>CEMENT ALI ENAKOVREDNI PROVICOL a2X25G BAZA+KATALIZATOR</t>
  </si>
  <si>
    <t>Cement za začasno cementiranje, srednje retencije, brez eugenola, ki vsebuje kalcium hidroksid, dve tubi: baza in katalizator, a2x25g</t>
  </si>
  <si>
    <t>118146</t>
  </si>
  <si>
    <t>KOMPOMERA DYRACT EXTRA KOMPULA A2 A20x0,25g</t>
  </si>
  <si>
    <t>Svetlobno strjevalni kompozitni material, ki sprošča fluoride za kavitete vse klase, v anteriornem in posteriornem sektoru, do 4mm debeline, A20</t>
  </si>
  <si>
    <t>108217</t>
  </si>
  <si>
    <t>KOMPOZIT ALI ENAKOVREDNI EVERX POSTERIOR GC cavifil, A15x0,25g</t>
  </si>
  <si>
    <t>z vlakni ojačan kompozit za nadomestitev dentinske mase, komponenta za nadomestitev sklenine mora biti kompatibilna - oba od istega proizvajalca,  visoko lomno in abazijsko odporen- ne sme biti pok in obrabe v garancijski dobi, ki jo zahteva ZZZS, več barv, A15x0,25g</t>
  </si>
  <si>
    <t>108186</t>
  </si>
  <si>
    <t>KOMPOZIT ALI ENAKOVREDNI GRADIA DIRECT A1 GC 4g</t>
  </si>
  <si>
    <t>Hibridni kompozit, svetlobno polimerizajoč s kameleonskim učinkom, RTG opačen, visoko lomno in abazijsko odporen, standarne barve, zunanji in notranji specialni odtenki za nevidne restavracije, v brizgah, 4g- A1 barva</t>
  </si>
  <si>
    <t>108210</t>
  </si>
  <si>
    <t>Hibridni kompozit, svetlobno polimerizajoč s kameleonskim učinkom, RTG opačen, visoko lomno in abazijsko odporen, standarne barve, zunanji in notranji specialni odtenki za nevidne restavracije,za interkaninski sektor, ki doseže izredna gladkost in estetičnost, v brizgah A 4g, A3,5 barva</t>
  </si>
  <si>
    <t>108216</t>
  </si>
  <si>
    <t>KOMPOZIT ALI ENAKOVREDNI GRADIA DIRECT POST.P-3,5</t>
  </si>
  <si>
    <t>KOMPOZIT ALI ENAKOVREDNI GRADIA DIRECT POST.P-A3.5/4g, Hibridni kompozit, svetlobno polimerizajoč s kameleonskim učinkom, RTG opačen, visoko lomno in abazijsko odporen, standarne barve, zunanji in notranji specialni odtenki za nevidne restavracije, za transkaninski sektor, ki doseže izredna rezistentnost na okluzalne sile, visoka polirnost in estetičnost</t>
  </si>
  <si>
    <t>Tekoč kompozitni material ali enakovredni GrandioSO Flow. Povečana vsebnost polnil in povečana trdnost. Radioopačen. Se uporablja skupaj z bondom za dentin in sklenino. Barva A2, A 2x2g brizga</t>
  </si>
  <si>
    <t>102382</t>
  </si>
  <si>
    <t>KOMPOZIT ALI ENAKOVREDNI TWINKY STAR FLOW-PINK A2G REF 1694 VOCO</t>
  </si>
  <si>
    <t>Barvni kompozitni restorativni kompomerni material z bleščicami v flow izvedbi ali enakovredni Twinky star flow. Za polnitve na mlečnih zobeh. Roza barve. A 2g</t>
  </si>
  <si>
    <t>310164</t>
  </si>
  <si>
    <t xml:space="preserve">Samoadhezivni, dvojno strjujoč kompozitni cement namenjen cementiranju vseh keramičnih, sestavljenih in kovinskih inlayjev ter onlayjev, kron, mostičkov, zatičkov in vseh restoracij na podpornikih implantov ali enakovredni RelyX U200 automix. V automix brizgah, odtenek A2. Enostaven za uporabo, predvsem zaradi automix sistema mešanja. A 8,5g </t>
  </si>
  <si>
    <t>310157</t>
  </si>
  <si>
    <t>Kompozitni cement RELYX UNIVERSAL TRIAL KIT TR</t>
  </si>
  <si>
    <t>Univerzalni kompozitni cement z dvojnim strjevanjem in inovativno zasnovo brizge ali enakovredni Relyx Univerzal. Deluje kot samostojen samoadhezijski cement, ali kot adhezijski cement skupaj z adhezivom. Trial kit. Prosojen odtenek.</t>
  </si>
  <si>
    <t>Univerzalni adheziv za "total-etch" tehniko, zasnovan za lepljenje svetlobno-pilimerizirajočih kompozitnih materialov in kompomer materialov na sklenino in dentin ali na kovino in keramiko. Temeljni premaz in lepilo združena v eni steklenički. Svetlobno strjujoče se, brez acetona, za adhezijo na sklenino in dentin po jedkanju (bond in pr??mer v isti steklenički) ali enakovredni  Excite F ali PrimeAndBond ,a2x4,5ml</t>
  </si>
  <si>
    <t>Univerzalen, enokomponenten, svetlobno strjujoč adheziv za direktno in indirektno lepljenje ali enakovredni Adhese Universal VivaPen. Visoka lepilna moč (&amp;gt; 25 MPa). Uporablja se z vsemi tehnikami jedkanja: samojedkanje, selektivno jedkanje sklenine in totalno jedkanje. Z aplikatorjem v Pen-obliki, za hitro in enostavno direktno intraoralno aplikacijo z minimalno količino odpadnega materiala. Ustrezno za adhezijo kompozitov, razpok, desenzibilizacijo zobnih vratov, kot predpriprava zob pri cementiranju. a 2ml</t>
  </si>
  <si>
    <t>LEPILO ALI ENAKOVREDNI SINGLE BOND UNIVERSAL ADHESIVE&amp;#10;Univerzalni adheziv primeren za vse tehnike jedkanja, za direktne in indirektne aplikacije ter vse površine, visoka tolerantnost na vlagi, brez posoperativne preobčutljivosti, enostavni nanos v enem koraku, A 5ml</t>
  </si>
  <si>
    <t>ADHEZIV ALI ENAKOVREDNI GBOND. Enokomponentni adheziv s samostojnim jedkanjem in svetlobnim strjevanjenjem. Združuje principe kemične in mikro-mehanske adhezije. Dve funkcionalni monomeri, 4-MET in ester fosforne kisline, kombinirani z nano delci, tvorijo edinstveno in stabilno vezavo z dentinom: nano interakcijsko cono (NIZ). Zanesljiv? adhezija tudi s sklenino. Nizka občutljivost na vlago. Ne vsebuje HEMA -e in ne povzroča alergije. A 5 ml</t>
  </si>
  <si>
    <t>NASTAVEK ZA APLIKACIJO CEMENTA ZA BELE ZATIČKE ALI ENAKOVREDNI ŠT.77550 3M ESPE a10</t>
  </si>
  <si>
    <t>101044</t>
  </si>
  <si>
    <t>POLNILO ALI ENAKOVREDNI GUTTAPERCHA POENI - ROEKO ŠT.15-40 A120</t>
  </si>
  <si>
    <t>101095</t>
  </si>
  <si>
    <t>POLNILO ALI ENAKOVREDNI GUTTAPERCHA POENI - VDW ŠT.40 A100KOM</t>
  </si>
  <si>
    <t>Guttapercha glavni Taper 02, dolžina 28, barvno kodirani, iz homogene naravne guttaperche, zelo gladka površina, radiopačni, ne premehki, pak.posamezne debeline, ISO 15-40, A120, velikost 040</t>
  </si>
  <si>
    <t>322011</t>
  </si>
  <si>
    <t>POLNILO PASTA ZA ZAŠČITO PULPE ALI ENAKOVREDNI CALCIPAST CaOH BRIZGA 2.1G</t>
  </si>
  <si>
    <t>POLNILO PASTA ZA ZAŠČITO PULPE ALI ENAKOVREDNI CALCIPAST CaOH BRIZGA 2.1G, Pasta za začasne polnitve koreninskih kanalov na bazi kalcijevega hidroksida brez jodoforma, kot npr.CALCIPAST ali enakovredni izdelek; pakiranje: brizgalka 2,1g + aplikacijski nastavki. Lastnosti: pospešuje regeneracijo poškodovanih periapikalnih tkiv; aplikacijo kot biološki »dressing« in kot direktno in indirektno kritje pulpe; hitro kreacijo recesivnega inreparativnega dentina; dolgo trajajoč anti-baktericidni efekt in stimulacijski efekt kreacije mineraliziranih pregrad; sušilni efekt, razvidnost na RTG posnetkih.</t>
  </si>
  <si>
    <t>Nanopolnjen samoadehzivni zaščitni premaz za glasionomerne, kompozitne in začasne restavracije s svetlobnim strjevanjem ali enakovredni G-COAT PLUS. Zagotavlja površinsko gladkost, kar zmanjša tveganje za razvoj zabarvanja na restavracijah, GIC in kompozitnih. Zaščiti mejo zoba in restavracije. Prepreči začetno občutljivost GIC na vodo. Izboljša odpornost, predvsem za steklasto ionomerne izdelke. a 4 ml&amp;#10;</t>
  </si>
  <si>
    <t>310045</t>
  </si>
  <si>
    <t>IGLE ZA ROČ.ŠIR.KAN.DOL.25MM,ŠT.20 a6</t>
  </si>
  <si>
    <t>igle za ročno širjenje kanalov, dolžina 25mm, št. 020, za ozke, težko prehodne kanale ,VDW ali enakovredne, a6</t>
  </si>
  <si>
    <t>310049</t>
  </si>
  <si>
    <t>IGLE ZA ROČ.ŠIR.KAN.DOL.25MM,ŠT.25 a6</t>
  </si>
  <si>
    <t>igle za ročno širjenje kanalov, dolžina 25mm, št. 025, za ozke, težko prehodne kanale ,VDW ali enakovredne, a6</t>
  </si>
  <si>
    <t>310085</t>
  </si>
  <si>
    <t>IGLE ZA ROČ.ŠIR.KAN.DOL.25MM,ŠT.45 a6</t>
  </si>
  <si>
    <t>igle za ročno širjenje kanalov, dolžina 25mm, št. 045, VDW ali enakovredne, a6</t>
  </si>
  <si>
    <t>10113101</t>
  </si>
  <si>
    <t>IGLE ZA ROČ.ŠIR.KAN.DOL.31MM,ŠT.15 A6</t>
  </si>
  <si>
    <t>igle za ročno širjenje kanalov, dolžina 31mm, št. 015 ,VDW ali enakovredne, a6</t>
  </si>
  <si>
    <t>310087</t>
  </si>
  <si>
    <t>IGLE ŽIVČNE ALI ENAKOVREDNI VDW-21 MM/ŠT.2 XXF-RUMENE a10</t>
  </si>
  <si>
    <t>igla živčna 21mm, št.2 ,VDW ali enakovredne, a10</t>
  </si>
  <si>
    <t>310088</t>
  </si>
  <si>
    <t>IGLE ŽIVČNE ALI ENAKOVREDNI VDW-21 MM/ŠT.3 XF-RDEČE a10</t>
  </si>
  <si>
    <t>igla živčna 21mm, št.3 ,VDW ali enakovredne, a10</t>
  </si>
  <si>
    <t>310101</t>
  </si>
  <si>
    <t>IGLE ŽIVČNE ALI ENAKOVREDNI VDW-21 MM/ŠT.4 F-MODRA a10</t>
  </si>
  <si>
    <t>igla živčna 21mm, št.4 ,VDW ali enakovredne, a10</t>
  </si>
  <si>
    <t>20% editinska kislina (EDTA) v vodni raztopini, brez peroksida, za iskanje in širjenje koreninskih kanalov in odstranjevanje razmazovine, ali enakovredni CALCINASE EDTA SOLUTION 50 ml</t>
  </si>
  <si>
    <t>313040</t>
  </si>
  <si>
    <t>LENTULE VZMET.25MM .ŠT.25RDEČA A5</t>
  </si>
  <si>
    <t>igla lentula za kolenčnik, kovinska z varnostno vzmetjo, dolžina 25mm, velikost 25, a5</t>
  </si>
  <si>
    <t>Trajno endodontsko polnilo v automix mešalni brizgi za homogeno in tesno endo zaporo. Material odlikuje&amp;#160;izjemna dimenzijska stabilnost (majhen skrček, minimalno puščanje, prvovrstna adhezija na dentin v koreninskih kanalih), bio-kompatibilnost (biološko inerten, anti-mikroben) in ima izvrstno RTG vidnost, A40 + 40</t>
  </si>
  <si>
    <t>301200</t>
  </si>
  <si>
    <t>PAPIRNATI POENI BARVNO KODIRANI Z BELO OSNOVO - ŠT.15-40 a200</t>
  </si>
  <si>
    <t>Poeni papirnati z belo osnovo, z označenimi dolžinami, komplet, št. 15-40, z drsnim sistemom odpiranja škatlice, morajo biti od istega proizvajalca kot guttapercha ali enakovredni (zaradi kompatibilnosti), A200</t>
  </si>
  <si>
    <t>301277</t>
  </si>
  <si>
    <t>PAPIRNATI POENI BARVNO KODIRANI Z BELO OSNOVO - ŠT.50 a200</t>
  </si>
  <si>
    <t>301279</t>
  </si>
  <si>
    <t>PAPIRNATI POENI BARVNO KODIRANI Z BELO OSNOVO- ŠT.45-80 a200</t>
  </si>
  <si>
    <t>Poeni papirnati z belo osnovo, z označenimi dolžinami, pak.posamezne debeline ali komplet, št. 45-80, z drsnim sistemom odpiranja škatlice, morajo biti od istega proizvajalca kot guttapercha ali enakovredni(zaradi kompatibilnosti), A200</t>
  </si>
  <si>
    <t>301278</t>
  </si>
  <si>
    <t>PAPIRNATI POENI BARVNO KODIRANI Z BELO OSNOVO- ŠT.55 a200</t>
  </si>
  <si>
    <t>103113</t>
  </si>
  <si>
    <t>PAPIRNATI POENI BARVNO KODIRANI Z BELO OSNOVO- ŠT.60 a200</t>
  </si>
  <si>
    <t>Poeni papirnati z belo osnovo, z označenimi dolžinami, pak.posamezne debeline ali komplet, št. 15-80, z drsnim sistemom odpiranja škatlice, morajo biti od istega proizvajalca kot guttapercha ali enakovredni  (zaradi kompatibilnosti) A200</t>
  </si>
  <si>
    <t>119194</t>
  </si>
  <si>
    <t>PAPIRNATI POENI BARVNO KODIRANI Z BELO OSNOVO- ŠT.80 a200</t>
  </si>
  <si>
    <t>117254</t>
  </si>
  <si>
    <t>PILICA ZA ROČ.ŠIR.KAN.DOL.25MM,ŠT.030 ALI ENAKOVREDNI VDW a6</t>
  </si>
  <si>
    <t>Pilica  za ročno .šir.kana.dolž 25mm,št030 ali enakovredni VDWa6</t>
  </si>
  <si>
    <t>117260</t>
  </si>
  <si>
    <t>PILICA ZA ROČ.ŠIR.KAN.DOL.25MM,ŠT.040 ali enakovredni VDW</t>
  </si>
  <si>
    <t>PILICA ZA ROČ.ŠIR.KAN.DOL.25MM,ŠT.040 ali enakovredniVDW, pilica Hedstroem file za ročno širjenje kanalov s stoperjem, sterilno pakiranje, zmanjšana možnost zloma, dolžina 25mm, št. 040, a6</t>
  </si>
  <si>
    <t>117287</t>
  </si>
  <si>
    <t>PILICA ZA ROČ.ŠIR.KAN.DOL.25MM,ŠT.45-80 a6</t>
  </si>
  <si>
    <t>pilica Hedstroem file za ročno širjenje kanalov s stoperjem, sterilno pakiranje, zmanjšana možnost zloma, dolžina 25mm, št. 45-80, a6</t>
  </si>
  <si>
    <t>POLNILO ALI ENAKOVREDNI AH PLUS JET STARTER KIT DENTSPLAY - 60620115. Trajno endodontsko polnilo v automix mešalni brizgi za homogeno in tesno endo zaporo. Material odlikuje izjemna dimenzijska stabilnost (majhen skrček, minimalno puščanje, prvovrstna adhezija na dentin v koreninskih kanalih), bio-kompatibilnost (biološko inerten, anti-mikroben) in ima izvrstno RTG vidnost. SET=A1 x 15 g brizga polnila, 20 x mešalni/ intraoralni nastavki, 1 x mešalna blazinica, 1 x ilustriran tehnični vodnik, 1 x pladenj</t>
  </si>
  <si>
    <t>101091</t>
  </si>
  <si>
    <t>POLNILO ALI ENAKOVREDNI GUTTAPERCHA POENI DETREY-MEDIUM A100KOM</t>
  </si>
  <si>
    <t>Nestandarni guttapercha poani za strasnko polnitev kanala, iz homogene naravne guttaperche, zelo gladka površina, radiopačni, ne premehki,100kom., velikost -MEDIUM</t>
  </si>
  <si>
    <t>101171</t>
  </si>
  <si>
    <t>POLNILO ALI ENAKOVREDNI ULTRACAL XS BRIZGA 4X1,2ML a4</t>
  </si>
  <si>
    <t>Kalcium-hidroksilna pasta na vodeni bazi, radiopačna, visoka bazičnost (&gt;12.5pH) za IKP, DKP, po pulpektomiji, ter za začasno polnitev koreninskega kanala, brizga 2,1g</t>
  </si>
  <si>
    <t>101104</t>
  </si>
  <si>
    <t>POLNILO ALI ENAKOVREDNI GUTTAPERCHA POENI DETREY-LARGE A100KOM</t>
  </si>
  <si>
    <t>Nestandarni guttapercha poani za strasnko polnitev kanala, iz homogene naravne guttaperche, zelo gladka površina, radiopačni, ne premehki,100kom., velikost -LARGE</t>
  </si>
  <si>
    <t>218031</t>
  </si>
  <si>
    <t>RECIPROC R25 25MM RDEČ-KO212025025 a6</t>
  </si>
  <si>
    <t>Inštrument za hitro, varno in učinkovito strojno širjenje koreninskih kanalov z uporabo le enega inštrumenta s spremenljivim stožcem namenjen za ozke kanale ter odstranitev starih polnitev pri ponovnem zdravljenju, dolžina 25 mm, rdeč</t>
  </si>
  <si>
    <t>218032</t>
  </si>
  <si>
    <t>RECIPROC R40 25MM ČRN-KO212025040 a6</t>
  </si>
  <si>
    <t>Inštrument za hitro, varno in učinkovito strojno širjenje koreninskih kanalov z uporabo le enega inštrumenta s spremenljivim stožcem namenjen za srednje široke kanale ter odstranitev starih polnitev pri ponovnem zdravljenju, dolžina 25 mm, črn</t>
  </si>
  <si>
    <t>118191</t>
  </si>
  <si>
    <t>SPREADER FINGER KONDENZATOR 25 MM RDEČ 94463 AO18202500200 A4</t>
  </si>
  <si>
    <t>Instrument ročni za lateralno kondenzacijo (spreader) gutttapercha poena, jekleni - gladki kovinski del, dolžina 25 mm, ISO 015-040, rdeč.</t>
  </si>
  <si>
    <t>310161</t>
  </si>
  <si>
    <t>Vinil-polisiloksanski odtisni materiali za dvofazno »putty/wash« tehniko in enofazno »tray/wash« tehniko odtiskovanja ali enakovredni EXPRESS XT PENTA PUTTY – avtomatsko mešanje in doziranje v Pentamix  aparatu. Enojno pakiranje A 300 ml + 60 ml</t>
  </si>
  <si>
    <t>310162</t>
  </si>
  <si>
    <t>Vinil-polisiloksanski odtisni materiali za dvofazno »putty/wash« tehniko in enofazno »tray/wash« tehniko odtiskovanja ali enakovredni EXPRESS XT PENTA H quick – avtomatsko mešanje in doziranje v Pentamix  aparatu. Hitro strjevanje. Heavy body (gosta konzistenca). Enojno pakiranje A 360 ml</t>
  </si>
  <si>
    <t>310160</t>
  </si>
  <si>
    <t>Vinil-polisiloksanski odtisni materiali za dvofazno »putty/wash« tehniko in enofazno »tray/wash« tehniko odtiskovanja ali enakovredni EXPRESS XT PENTA H – avtomatsko mešanje in doziranje v Pentamix  aparatu. Standardno strjevanje. Heavy body (gosta konzistenca). Enojno pakiranje A 360 ml</t>
  </si>
  <si>
    <t>310156</t>
  </si>
  <si>
    <t>Odtisna masa IMPREGUM PENTA SOFT ENOJNO PAKIRANJE - ES31794, 1x300ml baza in 1x60ml katalizator</t>
  </si>
  <si>
    <t>Polieterski odtisni material, ki ga odlikujejo visoka stopnja natančnosti reprodukcije detajlov in dimenzijske stabilnosti za natančno odtiskovanje za monofazno tehniko s Pentamixom ali enakovredni IMPREGUM PENTA SOFT. Najpomembnejša lastnost je zanesljivost odtisa tudi v težkih kliničnih pogojih in visoka natančnost prileganja končnega dela. Odlična reprodukcija detajlov zaradi visoke stopnje hidrofilnosti, zajema drobne podrobnosti zaradi tega, ker odlično teče, "snap-set" vedenje, svež metin okus. Primeren za odtiskovanje kron in mostičkov, inlejev in onlejev, funkcionalnih odtisov in implantatov. Enojno pakiranje SOFT A 300 baza + 60 ml katalizator</t>
  </si>
  <si>
    <t>310163</t>
  </si>
  <si>
    <t>A-silikonski material z aktivnim samogrevanjem za izredno kratek čas vezave v ustih in najvišjo stopnjo hidrofilnosti ali enakovredni IMPRINT 4 PENTA PUTTY. Odlična reprodukcija detajlov, okus mete. Primerno npr. za odtise kron, mostov, vložkov, vsadkov in ortodontskih odtisov. A 300 ml baza + 60 ml katalizator</t>
  </si>
  <si>
    <t>310158</t>
  </si>
  <si>
    <t>Odtisna masa MONOPHASE SINGLE PACK - ES31796</t>
  </si>
  <si>
    <t>Polietrski odtisni material v kartušah za monofazno tehniko odtiskovanja ali enakovredni ESPE Monophase. Natančne odtise, še posebej za implantate in brezzobe odtise. A 300 ml baza + 60 ml katalizator</t>
  </si>
  <si>
    <t>310159</t>
  </si>
  <si>
    <t>Odtisna masa MONOPHASE SINGLE PACK SOFT - ES31798</t>
  </si>
  <si>
    <t>Polietrski odtisni material v kartušah za monofazno tehniko odtiskovanja ali enakovredni ESPE Monophase SOFT. Natančne odtise, še posebej za implantate in brezzobe odtise. SOFT A 300 ml baza + 60 ml katalizator</t>
  </si>
  <si>
    <t>326001</t>
  </si>
  <si>
    <t>ODTISNI MATERAL ALI ENAKOVREDNI XANTOPREN-moder 140ml</t>
  </si>
  <si>
    <t xml:space="preserve">Kondenzacijski silikon ali enakovredni Xantopren moder A140 ml </t>
  </si>
  <si>
    <t>310155</t>
  </si>
  <si>
    <t>Ostisna masa IMPREGUM PENTA SINGLE PACK - ES31793, 1x300ml baza in 1x60ml katalizator</t>
  </si>
  <si>
    <t>Polieterski odtisni material, ki ga odlikujejo visoka stopnja natančnosti reprodukcije detajlov in dimenzijske stabilnosti za natančno odtiskovanje za monofazno tehniko s Pentamixom ali enakovredni IMPREGUM PENTA. Najpomembnejša lastnost je zanesljivost odtisa tudi v težkih kliničnih pogojih in visoka natančnost prileganja končnega dela. Odlična reprodukcija detajlov zaradi visoke stopnje hidrofilnosti, zajema drobne podrobnosti zaradi tega, ker odlično teče, "snap-set" vedenje, svež metin okus. Primeren za odtiskovanje kron in mostičkov, inlejev in onlejev, funkcionalnih odtisov in implantatov. Enojno pakiranje A 300 baza + 60 ml katalizator</t>
  </si>
  <si>
    <t>310166</t>
  </si>
  <si>
    <t>PENTA MEŠALNI TIPSI RDEČI A50-ES77949</t>
  </si>
  <si>
    <t>Mešalni tipsi za PENTAMIX,  RDEČI A50</t>
  </si>
  <si>
    <t>Termoplastična masa ALI ENAKOVREDNI ISO FUNCTIONAL termopl.palčke 15x8 a10</t>
  </si>
  <si>
    <t>114056</t>
  </si>
  <si>
    <t>AKRILAT za ordinacijo ALI ENAKOVREDNI PATTERN RESIN LS GC-33520 100g prah+105ml tek.</t>
  </si>
  <si>
    <t>Samopolimerizirajoča modelirna smola z nizkim krčenjem za izdelovanje raznovrstnih običajnih etečmenov, fiksacij, zobnih/implantatnih nadgradenj. Značilnosti: minimalno krčenje in enostavna obdelava za prilagajanje in reprodukcijo; visoka trdota in čvrstost; visoka stabilnost tudi ob tankih slojih; ni ostankov pri izgorevanju/čista izlita površina.ali enakovredni PATTERN RESIN LS  izdelek. Pakiranje 100g prah+105ml tekočina.</t>
  </si>
  <si>
    <t>327127</t>
  </si>
  <si>
    <t>APLIKATOR KANILA ALI ENAKOVREDNI TIP 47 VOCO 2131</t>
  </si>
  <si>
    <t>Plastične kanile - nastavki za lažjo in higienično aplikacijo mase ali enakovredni TIP 47 VOCO 2131 A 30</t>
  </si>
  <si>
    <t>301376</t>
  </si>
  <si>
    <t>CEMENT ALI ENAKOVREDNI GC FUJI TRIAGE, PRAH+TEKOČINA15g+8ml</t>
  </si>
  <si>
    <t xml:space="preserve">Radioopačen steklo-ionomer z nizko viskoznostjo za površinsko zaščito ali enakovredni GC Fuji Triage. A 15g prah + 8ml tekočina </t>
  </si>
  <si>
    <t>301423</t>
  </si>
  <si>
    <t>KARIES DETEKTOR 6ML ALI ENAKOVREDNI KURARAY GG 220EU-46435</t>
  </si>
  <si>
    <t>Raztopina za neinvazivno detekcijo kariesa, rdeče barve, ali enakovredni Caries Detector Kuraray Noritake Dental  izdelek, 6 ml</t>
  </si>
  <si>
    <t>112206</t>
  </si>
  <si>
    <t>KARIES DETEKTOR-MARKER- VOCO 2X3ML 6ml</t>
  </si>
  <si>
    <t>Indikator kariesa v steklenicah ali enovredni Caries Marker VOCO A 6 ml</t>
  </si>
  <si>
    <t>312076</t>
  </si>
  <si>
    <t>OPAKER ZA REPARATURE PREVLEK ALI ENAKOVREDNI CLEARFILL ST OPAQUER US a4g</t>
  </si>
  <si>
    <t>OPAKER ZA REPARATURE PREVLEK, svetlobno polimerizajoča kompozitna smola za prikrivanje kovin in razbarvanih zob oz. za intraoralno reparaturo kovinsko-keramičnih/fasetiranih prevlek ALI ENAKOVREDNI CLEARFIL ST OPAQUER L a4g</t>
  </si>
  <si>
    <t>OXYGENAL 6, a1l&amp;#10;Dezinfekcija vodnega sistema za zobozdravstvene enote KaVo. Zmanjša prisotnost mikrobov in bakterij.</t>
  </si>
  <si>
    <t>113082</t>
  </si>
  <si>
    <t>POLIRNA PASTA ZA ZOBE ALI ENAKOVREDNI FLAIRESSE 75 ML FINA-mint</t>
  </si>
  <si>
    <t>Pasta za profesionalno čiščenje in poliranje zob. Grobost (stopnja abrazivnosti): fina. Odstranjuje mehki in trdi plak ter razbarvanost zob. Omogoča učinkovito čisčenje, a je še vedno nežna do dlesni in tkiv v bližini zob. Vsebuje ksilitol in fluoride (12,200 ppm). Krepi sklenino in poveča njeno odpornost pred kislino. Dober oprijem. Enostavno in hitro spiranje. Ne prši. Okus mete. ali enakovredni npr. Flairesse  izdelek. Tuba a 75ml.</t>
  </si>
  <si>
    <t>301571</t>
  </si>
  <si>
    <t>TEKOČINA ZA ZDRAVLJENJE VNETEGA ORALNEGA TKIVA-AFTE ALI ENAKOVREDNI LEGASED NATUR A20ML</t>
  </si>
  <si>
    <t>317105</t>
  </si>
  <si>
    <t>ZAČASNI MATERIAL ZA PREVLEKE ALI ENAKOVREDNI PROTEMP 4-REFILL A3, 3M ESPE ŠT.46957</t>
  </si>
  <si>
    <t>Kompozit za izdelavo začasnih kron, mostičkov, inlejev, onlejev in ljusk, barva A3. Lastnosti: visoka odpornost na prelome; visoka estetika; gladka površina; naravna flourescenca; barvna obstojnost; hitro in enostavno rokovanje; poliranje ni potrebno. ali enakovredni PROTEMP 4 REFILL 50 ml + mešalni nastavki</t>
  </si>
  <si>
    <t>117332</t>
  </si>
  <si>
    <t>APLIKATOR ALI ENAKOVREDNI  ZA ADHESE VIVA PEN ONE F-CLICK  a100</t>
  </si>
  <si>
    <t>Ustrezni aplikatorji za adheziv (adhese viva pen) a100</t>
  </si>
  <si>
    <t>217045</t>
  </si>
  <si>
    <t>APLIKATOR KANILA ALI ENAKOVREDNI TIP 46 REF 2148 VOCO A20</t>
  </si>
  <si>
    <t>Plastične kanile - nastavki za lažjo in higienično aplikacijo mase ali enakovredni TIP 46 REF 2148 VOCO A20</t>
  </si>
  <si>
    <t>Artikulacijski papir, moder, lističi, debelina 200 mikronov, za ugotavljanje okluzijske in artikulacijske motnje pri naravnih zobeh ali protetičnih nadomestkih, ali enakovredni Baush REF 70249 . Pakiranje: 300 lističev ()</t>
  </si>
  <si>
    <t>Blok Iističev za mešanje  kompozita 7x5cm a50 lističev</t>
  </si>
  <si>
    <t>117394</t>
  </si>
  <si>
    <t>DISPENZER ZA TAMPONE ALI ENAKOVREDNI LUNAMAT ROEKO</t>
  </si>
  <si>
    <t>117244</t>
  </si>
  <si>
    <t>GORILNIK ŠPIRITNI STEKLENI MALI z stenjem in pokrovom ali enakovredni Becht Ref741</t>
  </si>
  <si>
    <t>GORILNIK ŠPIRITNI STEKLENI MALI iz prozornega stekla s pokrovom in s kapaciteto cca. 90 ml, premerom 79 mm in višino 123 mm</t>
  </si>
  <si>
    <t>102436</t>
  </si>
  <si>
    <t>GUMIJASTA OPNA ZA KOFERDAM MEDIUM/SREDNJA A36</t>
  </si>
  <si>
    <t>Gumjasta opna za koferdam, lateks, srednje debeline, se ne trga,  a36</t>
  </si>
  <si>
    <t>314091</t>
  </si>
  <si>
    <t>MATRICA KOVINSKA VISOKA ALI ENAKOVREDNI NO.16/62320 aurodent A12</t>
  </si>
  <si>
    <t>Kovinske matrice ali enakovredni Ivory, premolarske, debelina 0,03 - 0,05 mm, luknjice morajo biti okrogle, manjše, vsaj 1mm stran od roba matrice, matrica se mora dobro adaptirati, št. 16, visoke, 1 pakiranje = 12 kom</t>
  </si>
  <si>
    <t>314081</t>
  </si>
  <si>
    <t>MATRICE MOLARSKE-ivory 14 a12 k.št.261230</t>
  </si>
  <si>
    <t>MATRICE MOLARSKE-ivory 14 a12 k.št.261230 ali enakovredne</t>
  </si>
  <si>
    <t>314080</t>
  </si>
  <si>
    <t>MATRICE MOLARSKE-ivory 15 a12 k.št.266682</t>
  </si>
  <si>
    <t>314082</t>
  </si>
  <si>
    <t>MATRICE PREMOLARSKE ALI ENAKOVREDNI ivory 12  a12</t>
  </si>
  <si>
    <t>Matrice Ivory, debelina 0,035 mm, luknjice morajo biti okrogle, manjše, vsaj 1mm stran od roba matrice, matrica se dobro adaptira, premolarne, različne dolžine; ozke, srednje debeline, široke, a12</t>
  </si>
  <si>
    <t>321094</t>
  </si>
  <si>
    <t>MATRICE TRAK POLIESTER STRIP 9MM X15M ALI ENAKOVREDNI ROEKO 600 009</t>
  </si>
  <si>
    <t>315023</t>
  </si>
  <si>
    <t>NASTAVEK ZA KAVO SPRAY-KOLENČNIK</t>
  </si>
  <si>
    <t>Nastavek za sprej za kolenčnik</t>
  </si>
  <si>
    <t>108128</t>
  </si>
  <si>
    <t>NASTAVEK ZA KAVO SPRAY-TURBINO</t>
  </si>
  <si>
    <t>Nastavek za sprej za turbino</t>
  </si>
  <si>
    <t>317113</t>
  </si>
  <si>
    <t>NASTAVKI ZA PROTEMP 4:1 acrytemp. protemp garnitura a45, kanile za mešanje</t>
  </si>
  <si>
    <t>Kanile za mešanje - nastavki za Protemp 4:1 acrytemp. protemp garnitura A 45</t>
  </si>
  <si>
    <t>zav</t>
  </si>
  <si>
    <t>212024</t>
  </si>
  <si>
    <t>OPTRAGATE-RAZŠIRJEVALEC LIC JUNIOR REFFILL A80</t>
  </si>
  <si>
    <t>RAZŠIRJEVALEC LIC ALI ENAKOVREDNI OPTRAGATE JUNIOR REFFILL A80</t>
  </si>
  <si>
    <t>217103</t>
  </si>
  <si>
    <t>PAPIR ZA MEŠANJE ZOBNIH MATERIALOV 125X180M,  PAKIRANJE 25 LISTOV</t>
  </si>
  <si>
    <t>Nedrseči papir za enkratno uporabo, PE obložen za ročno mešanje zobnih materialov (cement), velikost 125 x 180 mm,pakiranje  listov 25 LISTOV</t>
  </si>
  <si>
    <t>217116</t>
  </si>
  <si>
    <t>PAPIRNATI SVALJKI KOT COMRECAP fi10mm a120kom</t>
  </si>
  <si>
    <t>PAPIRNATI SVALJKI ali enakovredni COMRECAP fi10mm a120kom</t>
  </si>
  <si>
    <t>119275</t>
  </si>
  <si>
    <t>POLIRNI TRAK 30 MIKRONOV 4MMX10M ALI ENAKOVREDNI ROEKO 4MM/10M/560 030</t>
  </si>
  <si>
    <t>POLIRNI TRAK 60Y 4MMX10M ALI ENAKOVREDNI ROEKO 4MM/10M/560 030                                                                                   Trakovi za dokončno obdelavo in poliranje zalivk, primerni za steklasto ionomerne cemente in kompozite, zelo tanki in upogljivi, različne grobosti</t>
  </si>
  <si>
    <t>119276</t>
  </si>
  <si>
    <t>POLIRNI TRAK 40 MIKRONOV 4MMX10M ALI ENAKOVREDNI ROEKO 4MM/10M/560 040</t>
  </si>
  <si>
    <t>POLIRNI TRAK 60Y 4MMX10M ALI ENAKOVREDNI ROEKO 4MM/10M/560 040                                                                                   Trakovi za dokončno obdelavo in poliranje zalivk, primerni za steklasto ionomerne cemente in kompozite, zelo tanki in upogljivi, različne grobosti</t>
  </si>
  <si>
    <t>317158</t>
  </si>
  <si>
    <t>POLIRNI TRAK JEKLENI BRUSNI ALI ENAKOVREDNI RO570.004, 4MM/40MIC/12 KOM</t>
  </si>
  <si>
    <t>POLIRNI TRAK KOLUT ALI ENAKOVREDNI RO570-004 - 4MM/40MIC/10M,Polirni trak za aproksimalno poliranje zalivk, prevlek, zobov itn..4mm/40mic/12 KOM</t>
  </si>
  <si>
    <t>317056</t>
  </si>
  <si>
    <t>POLIRNI TRAKOVI ALI ENAKOVREDNI ROEKO 6MM ART No.570006 12kos</t>
  </si>
  <si>
    <t>Polirni pvc trak za aproksimalno poliranje zalivk, prevlek, zobov itn., 6mm, 12 kos</t>
  </si>
  <si>
    <t>317100</t>
  </si>
  <si>
    <t>POLIRNI TRAKOVI ALI ENAKOVREDNI SOF-LEX 3M-1954 - 17,7cmx3.9mm</t>
  </si>
  <si>
    <t>117354</t>
  </si>
  <si>
    <t>POSODA ZA ZOBNE TAMPONE KOT K.ŠT.ART.18884</t>
  </si>
  <si>
    <t>POSODA ZA ZOBNE TAMPONE ali enakovredni K.ŠT.ART.18884</t>
  </si>
  <si>
    <t>117397</t>
  </si>
  <si>
    <t>POSODICA ZA MEDIKAMENTE-DOZIRNE STEKLENIČKE ALI ENAKOVREDNI BE796.1,SET 3XDOZIRNIH POSODIC,3XPOSODIC ZA MEDIKAMENTE,1XKOVINSKO STOJALO,3XSILIKON.MEMBR</t>
  </si>
  <si>
    <t>103138</t>
  </si>
  <si>
    <t>SESALCI KIRURŠKI za enakratno uporabo A10</t>
  </si>
  <si>
    <t>Kirurški sesalec za enkratno uporabo. A10</t>
  </si>
  <si>
    <t>103124</t>
  </si>
  <si>
    <t>SESALCI-ASPIRATOR ZA SLINO PVC DURR a20</t>
  </si>
  <si>
    <t>Aspirator za slino, PVC DURR ali enakovreden, a20</t>
  </si>
  <si>
    <t>102225</t>
  </si>
  <si>
    <t>SKALPEL STERILE ZA EU ŠT.15 C, KARBONSKO JEKLO a10kom</t>
  </si>
  <si>
    <t>212083</t>
  </si>
  <si>
    <t>SOLOMAT-DISPENZER IZ INOXA MEDIUM 1X ZA VATNE KROGLICE SOLOMAT</t>
  </si>
  <si>
    <t>SOLOMAT ALI ENAKOVREDNI-DISPENZER IZ INOXA MEDIUM ZA VATNE KROGLICE SOLOMAT a1</t>
  </si>
  <si>
    <t>117331</t>
  </si>
  <si>
    <t>STEKLENA PLOŠČA 95X70X6MM ALI ENAKOVREDNI HWH112-00</t>
  </si>
  <si>
    <t>Steklena plošča izdelana iz visokokakovostnega kaljenega stekla za večkratno uporabo. Namenjena mešanjem dentalnih materialov. Dimenzije 95 x 70 x 6 mm</t>
  </si>
  <si>
    <t>123153</t>
  </si>
  <si>
    <t>STENJ fi 12mm - OKROGEL ZA ŠPIRITNI GORILNIK  BE458 A1M</t>
  </si>
  <si>
    <t>320013</t>
  </si>
  <si>
    <t>ŠČETKE ZA ČZO ALI ENAKOVREDNI HAWE 835 RA   A10</t>
  </si>
  <si>
    <t>Ščetka za profesionalno čiščenje zobnih oblog z najlonskimi ščetinami, enakovredni HAWE 835 RA, a10</t>
  </si>
  <si>
    <t>319103</t>
  </si>
  <si>
    <t>ŠKATLICA ALI ENAKOVREDNO ZAKLAD-za shranjevanje otr.zobkov a100</t>
  </si>
  <si>
    <t>321083</t>
  </si>
  <si>
    <t>TRAK POLIESTRSKI 80X6MM, kot REF 0451 a100</t>
  </si>
  <si>
    <t>TRAK POLIESTRSKI 80X6MM ali enakovredna REF 0451 a100</t>
  </si>
  <si>
    <t>323087</t>
  </si>
  <si>
    <t>VATNE KROGLICE ŠT.1, 4 mm ALI ENAKOVREDNI PELE TIM VOCO A3000</t>
  </si>
  <si>
    <t>Kroglice iz vate, mehkejše in zelo vpojne, ki ohranijo obliko in se ne cefrajo. Za nanašanje tekočin ali pripravkov v pasti brez pritiska. 3000 kosov</t>
  </si>
  <si>
    <t>323105</t>
  </si>
  <si>
    <t>VATNE KROGLICE ŠT.2, 5mm ALI ENAKOVREDNI PELE TIM VOCO ŠT.72896</t>
  </si>
  <si>
    <t>Kroglice iz vate, mehkejše in zelo vpojne, ki ohranijo obliko in se ne cefrajo, št. 2</t>
  </si>
  <si>
    <t>324051</t>
  </si>
  <si>
    <t>ZOBNA NITKA ALI ENAKOVREDNI SUPER FLOS ORAL B/50kos</t>
  </si>
  <si>
    <t>Zobna nitka, ki je namenjena čiščenju prostorov med zobmi in pod mostički in aparati, kot npr. Oral B Superfloss ali enakovredna, 50nitk</t>
  </si>
  <si>
    <t>324034</t>
  </si>
  <si>
    <t>ZOBNA NITKA z držalom napojeno v flourom ali enakovredni MIRAFLOSS TAPE PTFE A20 M</t>
  </si>
  <si>
    <t>Držalo z zobno nitko napojeno v fluorom A20 M</t>
  </si>
  <si>
    <t>319328</t>
  </si>
  <si>
    <t>BEIN ALI ENAKOVREDNI CARL MARTIN ŠT.545/2</t>
  </si>
  <si>
    <t>319219</t>
  </si>
  <si>
    <t>BEIN ALI ENAKOVREDNI HSA 701-01/dvigovalec korenin</t>
  </si>
  <si>
    <t>212063</t>
  </si>
  <si>
    <t>BRIZGA KOVINSKA ZA KARPULE ZOBNA aspiracijska /ALI ENAKOVREDNI art.305/ M+W Dental</t>
  </si>
  <si>
    <t>Karpulna kovinska aspiracijska brizga za 1.8ml valjaste/cilindrične steklene ampule s perforiranimi zamaški. Lahka in kompaktna za enostavno rokovanje. Omogoča dobro pasivno in aktivno aspiracijo.</t>
  </si>
  <si>
    <t>307165</t>
  </si>
  <si>
    <t>DRŽALO ZA SKALPEL 125 mm št.3 /rez.od 10-15</t>
  </si>
  <si>
    <t>102501</t>
  </si>
  <si>
    <t>GUMIJASTA OPNA  ALI ENAKOVREDNI KOFERDAM SET FC-FALCON DR.900.002</t>
  </si>
  <si>
    <t>KOFERDAM SET ALI ENAKOVREDNI FC-FALCON DR.900.002</t>
  </si>
  <si>
    <t>310121</t>
  </si>
  <si>
    <t>INSTR.ZA ZOBNO AMB.KIRETA GRACEY ALI ENAKOVREDNI CARL MARTIN 972/13-14</t>
  </si>
  <si>
    <t>Ročni inštrument (parodontalna kireta) ergonomske oblike iz nerjavečega jekla namenjena odstranjevanjem subgingivalnega kamna (luščenjem in glajenjem)v distalnih medzobnih prostorov transkaninskega sektorja.</t>
  </si>
  <si>
    <t>310167</t>
  </si>
  <si>
    <t>KIRETA GRACEY 1/2 ALI ENAKOVREDNI ASA1807-02</t>
  </si>
  <si>
    <t>310168</t>
  </si>
  <si>
    <t>KIRETA GRACEY 3/4 ALI ENAKOVREDNI ASA1807-04</t>
  </si>
  <si>
    <t>310169</t>
  </si>
  <si>
    <t>KIRETA GRACEY 9/10 ALI ENAKOVREDNI ASA1807-10</t>
  </si>
  <si>
    <t>212016</t>
  </si>
  <si>
    <t>PINCETA ZOBOZDRAVNIŠKA ALI ENAKOVREDNI HSC 014-05 (HAMMACHER)</t>
  </si>
  <si>
    <t>PINCETA ZOBOZDRAVNIŠKA ALI ENAKOVREDNI HSC 014-05 (HAMMACHER), nerjaveče jeklo, z zarezicami na držalu</t>
  </si>
  <si>
    <t>327222</t>
  </si>
  <si>
    <t>PLADENJ RF ZA INSTRUMENTE 185X80X15 ALI ENAKOVREDNI FC- DZ.420.010</t>
  </si>
  <si>
    <t>Pladenj za zobozdravniške instrumente. Dimenzije 185x80x15 mm. Izdelan iz nerjavnega jekla. Primeren za avtoklaviranje.</t>
  </si>
  <si>
    <t>310062</t>
  </si>
  <si>
    <t>SONDA ZOBOZDRAVNIŠKA ALI ENAKOVREDNI HSJ 001-06 (HAMMACHER)</t>
  </si>
  <si>
    <t>SONDA ZOBOZDRAVNIŠKA ALI ENAKOVREDNI HSJ 001-06 (HAMMACHER)sonda zobozdravniška, nerjaveče jeklo, nedrseče držalo, ozka konica</t>
  </si>
  <si>
    <t>217092</t>
  </si>
  <si>
    <t>ŠKARJE ZA KOVINO ALI ENAKOVREDNI DENTAURUM 008--025-00</t>
  </si>
  <si>
    <t>217105</t>
  </si>
  <si>
    <t>ŠKARJICE VEČJE RAVNE KOT HSB014-11</t>
  </si>
  <si>
    <t>301208</t>
  </si>
  <si>
    <t>ZOBNA NITKA kot JORDAN WHITENIG EASY SLIDE/30m</t>
  </si>
  <si>
    <t>ZOBNA NITKA ali enakovredna JORDAN WHITENIG EASY SLIDE/30m</t>
  </si>
  <si>
    <t>301497</t>
  </si>
  <si>
    <t>ŽLIČKA OSTRA ALI ENAKOVREDNI HEMINGWAY fi 0,2mm LS1145/0</t>
  </si>
  <si>
    <t>301498</t>
  </si>
  <si>
    <t>ŽLIČKA OSTRA ALI ENAKOVREDNI HEMINGWAY fi 2,8mm LS1145/1</t>
  </si>
  <si>
    <t>ARKANSAS KAMEN ISO 635 314 001 505 030</t>
  </si>
  <si>
    <t>321070</t>
  </si>
  <si>
    <t>ISO 500 104 194 224 040 FREZA RDEČA ALI ENKOVREDNI EHP6953.040</t>
  </si>
  <si>
    <t>319293</t>
  </si>
  <si>
    <t>ISO 500 204 001 003 014 SVEDER DIAMANT ALI ENAKOVREDNI ERAC1S.014</t>
  </si>
  <si>
    <t>327067</t>
  </si>
  <si>
    <t>ISO 500 204 001 003 018 KARBIDNI SVEDER ALI ENAKOVREDNI ERAC1S.018</t>
  </si>
  <si>
    <t>ISO 500 204 001 003 018  ali enakovredni ERAC1S.018</t>
  </si>
  <si>
    <t>327068</t>
  </si>
  <si>
    <t>ISO 500 204 001 003 021 KARBIDNI SVEDER RA ALI ENAKOVREDNI ERAC1S 021</t>
  </si>
  <si>
    <t>KARBIDNI SVEDER ISO 500 204 001 003 021</t>
  </si>
  <si>
    <t>319414</t>
  </si>
  <si>
    <t>ISO 500 314 139 006 012 KARBIDNI SVEDER ALI ENAKOVREDNI TH-T12-K</t>
  </si>
  <si>
    <t>327082</t>
  </si>
  <si>
    <t>ISO 635 204 001 505 030 POLIRNA GUMICA ARKANSAS RA ALI ENAKOVREDNI ERAAS16</t>
  </si>
  <si>
    <t>Kamen arkansas za kolenčnik ISO 635 204 001 505 030</t>
  </si>
  <si>
    <t>319195</t>
  </si>
  <si>
    <t>ISO 658 104 243 534 110 POLIRNA GUMICA ALI ENKOVREDNI EHP0666</t>
  </si>
  <si>
    <t>319269</t>
  </si>
  <si>
    <t>ISO 658 204 243 516 050 POLIRNA GUMICA ALI ENAKOVREDNI ERA 0732</t>
  </si>
  <si>
    <t>327094</t>
  </si>
  <si>
    <t>ISO 802 204 030 521 060 NTI ali enakovredni P20035B  Unique polirna gumica RA</t>
  </si>
  <si>
    <t>Polirna gumica ISO 802 204 030 521 060</t>
  </si>
  <si>
    <t>319435</t>
  </si>
  <si>
    <t>ISO 802 204 303 521 100  ALI ENAKOVREDNI TOPGLOSS  ERA20038</t>
  </si>
  <si>
    <t>319282</t>
  </si>
  <si>
    <t>ISO 806 314 110 544 012 SVEDER DIAMANT ALI ENAKOVREDNI EFGS836 012</t>
  </si>
  <si>
    <t>319287</t>
  </si>
  <si>
    <t>ISO 806 314 165 514 010 ALI ENAKOVREDNI DIAMANT SVEDER EFGF858 010</t>
  </si>
  <si>
    <t>Diamantni sved?r za turbino ISO 806 314 165 514 010</t>
  </si>
  <si>
    <t>319334</t>
  </si>
  <si>
    <t>ISO 806 314 166 544 018 SVEDER DIAMANT ALI ENAKOVREDNI EFGSG859.018</t>
  </si>
  <si>
    <t>Diamantni sveder za turbino ISO 806 314 173 534 016</t>
  </si>
  <si>
    <t>DIAMANTNI SVEDER ALI ENAKOVREDNI EFGSGL848.016 ISO 806 314 174 544 016</t>
  </si>
  <si>
    <t>327368</t>
  </si>
  <si>
    <t>ISO 806 314 174 544 018 DIAMANT FG ZELO GROB ALI ENAKOVREDNI EFGSGL848.018</t>
  </si>
  <si>
    <t>Diamantni sved?r za turbino ISO 806 314 174 544 018</t>
  </si>
  <si>
    <t>319280</t>
  </si>
  <si>
    <t>ISO 806 314 198 514 010 SVEDER DIAMANT ALI ENAKOVREDNI EFGF856.010</t>
  </si>
  <si>
    <t>327464</t>
  </si>
  <si>
    <t>ISO 806 314 199 514 020 DIAMANT FG F ALI ENAKOVRDNI EFGFL856.020</t>
  </si>
  <si>
    <t>327462</t>
  </si>
  <si>
    <t>ISO 806 314 199 534 014 DIAMANT FG F FEIN RDEČ ALI ENAKOVREDNI EFGF850.014</t>
  </si>
  <si>
    <t>327452</t>
  </si>
  <si>
    <t>ISO 806 314 199 534 014 DIAMANTNI SVEDER ALI ENAKOVREDNI EFGG850.014</t>
  </si>
  <si>
    <t>327463</t>
  </si>
  <si>
    <t>ISO 806 314 199 534 016 DIAMANT FG G GROB ZELEN ALI ENAKOVREDNI EFGGL856.016</t>
  </si>
  <si>
    <t>327465</t>
  </si>
  <si>
    <t>ISO 806 314 199 534 018 DIAMANT FG G GROB ZELEN ALI ENAKOVREDNI EFGGL856.018</t>
  </si>
  <si>
    <t>327468</t>
  </si>
  <si>
    <t>ISO 806 314 257 504 016 DIAMANTNI SVEDER ALI ENAKOVREDNI EFGC368.016</t>
  </si>
  <si>
    <t>DIAMANTNI SVEDER ALI ENAKOVREDNI EFGC368.016</t>
  </si>
  <si>
    <t>327469</t>
  </si>
  <si>
    <t>ISO 806 314 257 504 018 DIAMANTNI SVEDER ALI ENAKOVREDNI EFGC368.018</t>
  </si>
  <si>
    <t>DIAMANTNI SVEDER ALI ENAKOVREDNI EFGC368.018</t>
  </si>
  <si>
    <t>327467</t>
  </si>
  <si>
    <t>ISO 806 314 257 514 016 DIAMANTNI SVEDER ALI ENAKOVREDNI EFGF368.016</t>
  </si>
  <si>
    <t>DIAMANTNI SVEDER ALI ENAKOVREDNI EFGF368.016 ,
1KOS</t>
  </si>
  <si>
    <t>327040</t>
  </si>
  <si>
    <t>ISO 806 314 257 514 023 NTI ali enakovredni EFGF368 023</t>
  </si>
  <si>
    <t>319302</t>
  </si>
  <si>
    <t>ISO 806 314 697 524 014 DIAMNTNI SVEDER ALI ENAKOVREDNI EFGL801.014</t>
  </si>
  <si>
    <t>319343</t>
  </si>
  <si>
    <t>ISO 806 314 697 524 023 DIAMANTI SVEDER ALI ENAKOVREDNI EFGL801.023</t>
  </si>
  <si>
    <t>DIAMANTNI SVEDER  ZA TURBINO ALI ENAKOVREDNI EFGGL801.014  &amp;#10;ISO 806 314 697 534 014</t>
  </si>
  <si>
    <t>Diamantni sveder za turbino ISO 806 314 697 544 016</t>
  </si>
  <si>
    <t>327471</t>
  </si>
  <si>
    <t>ISO 806.314.257.504.023  DIAMANTNI SVEDER ALI ENAKOVREDNI EFGC368.023</t>
  </si>
  <si>
    <t>DIAMANTNI SVEDER ALI ENAKOVREDNI EFGC368.023 
1KOS</t>
  </si>
  <si>
    <t>327470</t>
  </si>
  <si>
    <t>ISO 806.314.257.514.018 DIAMANTNI SVEDER ALI ENAKOVREDNI EFGF368.018</t>
  </si>
  <si>
    <t>DIAMANTNI SVEDER ALI ENAKOVREDNI EFGF368.018</t>
  </si>
  <si>
    <t>118242</t>
  </si>
  <si>
    <t>ISO W806 314 033 514 027 WHITE TIGER ALI ENAKOVREDNI EFGFW899.027</t>
  </si>
  <si>
    <t>327234</t>
  </si>
  <si>
    <t>ISO W806 314 033 534 027 WHITE TIGER ALI ENAKOVREDNI EFGGW899.027</t>
  </si>
  <si>
    <t>319437</t>
  </si>
  <si>
    <t>ISO W806 314 199 534 016 WHITE TIGER ALI ENAKOVREDNI EFGGW850.016</t>
  </si>
  <si>
    <t>326012</t>
  </si>
  <si>
    <t>POLIRNI DISKI STANDARD SREDNJE GROBI ALI ENAKOVREDNI REF 8691M SOF-LEX FI 12,7   3M ESPE A50</t>
  </si>
  <si>
    <t>Diski za finiranje kompozitnih zalivk, prožne, prevlečeni z aluminijevim oksidom, lahka pritrditev na mandrelo (POP ON), kovinska ojačitev odprtine-okrogla, premer 12,7mm, standardna debelina, srednje grobi. ali enakovredni SOF-LEX POP-ON  Pakiranje: 50 kom</t>
  </si>
  <si>
    <t>218022</t>
  </si>
  <si>
    <t>RECIPROC BLUE PILICE STERILNE ZA STR.ŠIR.KANAL.RDEČA/VEL.25/a6kosov</t>
  </si>
  <si>
    <t>Reciproc Blue pilice  sterilne za strojno širjenje kanal,rdeča /vel 25/a6 kosov</t>
  </si>
  <si>
    <t>319116</t>
  </si>
  <si>
    <t>SVEDER DIAMANT kot 806 314 250 524 014 DICA</t>
  </si>
  <si>
    <t xml:space="preserve">SVEDER DIAMANT iso 806 314 250 524 014 </t>
  </si>
  <si>
    <t>319339</t>
  </si>
  <si>
    <t>SVEDER DIAMANT kot EFGSG879.016</t>
  </si>
  <si>
    <t>SVEDER DIAMANT ali enakovredni EFGSG879.016</t>
  </si>
  <si>
    <t>319178</t>
  </si>
  <si>
    <t>SVEDER iso 806 314 166 504 014</t>
  </si>
  <si>
    <t>SVEDER ISO 806 314 166 504 014</t>
  </si>
  <si>
    <t>319441</t>
  </si>
  <si>
    <t>SVEDER KANALSKI INŠTRUMENT ALI ENAKOVREDNI  E18320204165 A3</t>
  </si>
  <si>
    <t>319324</t>
  </si>
  <si>
    <t>SVEDER KARBIDNI ALI ENAKOVREDNI EFGC34L.010 za demont.</t>
  </si>
  <si>
    <t>327208</t>
  </si>
  <si>
    <t>SVEDER KERAMIČNI ZA REZANJE MEHKEGA TKIVA DALJŠI ALI ENAKOVREDNI SOFT TISSUE TRIMMER ESTT250314016</t>
  </si>
  <si>
    <t>Rotacijski inštrument namenjen za modeliranje dlesni (rezanje mehkega tkiva) s keramično konico, ki je izdelana iz trdega biokompatibilnega oksidnega materiala. Namenjen za delo s turbino ali rdečim kolenčnikom pri polni hitrosti in brez vode. Zagotavlja lep in nežen rez, toplota pa ustvari dobro hemostazo, minimalno krvavitev. Lahko se sterilizira s katerokoli metodo sterilizacije (največ do 135°).</t>
  </si>
  <si>
    <t>327207</t>
  </si>
  <si>
    <t>SVEDER KERAMIČNI ZA REZANJE MEHKEGA TKIVA KRAJŠI ALI ENAKOVREDNI SOFT TISSUE TRIMMER ESTT249314016</t>
  </si>
  <si>
    <t>Rotacijski inštrument namenjen za širjenje in oblikovanje koreninskega kanala in priprava le tega za aplikacijo Relyx fiberglasni zatiček ustrezne velikosti (vel.0, beli)</t>
  </si>
  <si>
    <t>323089</t>
  </si>
  <si>
    <t>VOSEK FOLIJA GLADKA 0,50MM, a15</t>
  </si>
  <si>
    <t>323116</t>
  </si>
  <si>
    <t>VOSEK V PALČKAH-trakovi spodnja čeljust 2X4,5mm ALI ENAKOVREDNI B40462 a90 g</t>
  </si>
  <si>
    <t>323103</t>
  </si>
  <si>
    <t>VOŠČENA ŽICA NA KOLUTU-3,5mm ALI ENAKOVREDNI REF 0254</t>
  </si>
  <si>
    <t>Za kanale pri izdavi vizilk v vosku. In kanalov na voščenih prevlekah ali mostovih.</t>
  </si>
  <si>
    <t>301543</t>
  </si>
  <si>
    <t>COMBO.LIGN OPAKER KATALIZATOR COMPOZITE CO1X4KAT BRIZGA 4G</t>
  </si>
  <si>
    <t>327472</t>
  </si>
  <si>
    <t>CREA LIGN ČRNI PAPIRČKI-ANMISCHBLOCK SCHVARZ 100 BLATT 33001140</t>
  </si>
  <si>
    <t>Na njemu se crea.ling mešajo combo in katalizator.</t>
  </si>
  <si>
    <t>327129</t>
  </si>
  <si>
    <t>crea.lign Dentin A1 CLFNDA10 svetlobno polimerizajoči kompozit, tekoči, nano-keramična polnila, 5g</t>
  </si>
  <si>
    <t>crea.lign Dentin A2 CLFNDA20 svetlobno polimerizajoči kompozit, tekoči, nano-keramična polnila, 5g</t>
  </si>
  <si>
    <t>crea.lign Dentin A3 CLFNDA30 svetlobno polimerizajoči kompozit, tekoči, nano-keramična polnila, 4g</t>
  </si>
  <si>
    <t>crea.lign Dentin A3.5 CLFNDA3,5,svetlobno polimerizajoči kompozit tekoči,nano-keramična polnila,5g</t>
  </si>
  <si>
    <t>327133</t>
  </si>
  <si>
    <t>crea.lign Dentin A4 CLFNDA40 svetlobno polimerizajoči kompozit, tekoči, nano-keramična polnila, 5g</t>
  </si>
  <si>
    <t>327134</t>
  </si>
  <si>
    <t>crea.lign Dentin B1 CLFNDB10 svetlobno polimerizajoči kompozit,tekoči,nano-keramična polnila,5g</t>
  </si>
  <si>
    <t>327135</t>
  </si>
  <si>
    <t>crea.lign Dentin B2 CLFNDB20 svetlobno polimerizajoči kompozit,tekoči,nano-keramična polnila,5g</t>
  </si>
  <si>
    <t>327136</t>
  </si>
  <si>
    <t>crea.lign Dentin B3 CLFNDB30 svetlobno polimerizajoči kompozit,tekoči,nano-keramična polnila,5g</t>
  </si>
  <si>
    <t>327137</t>
  </si>
  <si>
    <t>crea.lign Dentin B4 CLFNDB40 svetlobno polimerizajoči kompozit,tekoči,nano-keramična polnila,5g</t>
  </si>
  <si>
    <t>327139</t>
  </si>
  <si>
    <t>crea.lign Dentin C1 CLFNDC10 svetlobno polimerizajoči kompozit, tekoči, nano-keramična polnila, 5g</t>
  </si>
  <si>
    <t>crea.lign Dentin C2 CLFNDC20 svetlobno polimerizajoči kompozit, tekoči, nano-keramična polnila, 5g</t>
  </si>
  <si>
    <t>crea.lign Dentin C3 CLFNDC30 svetlobno polimerizajoči kompozit, tekoči, nano-keramična polnila, 5g</t>
  </si>
  <si>
    <t>327142</t>
  </si>
  <si>
    <t>crea.lign Dentin C4 CLFNDC40 svetlobno polimerizajoči kompozit, tekoči, nano-keramična polnila, 5g</t>
  </si>
  <si>
    <t>327143</t>
  </si>
  <si>
    <t>crea.lign Dentin D2 CLFNDD20 svetlobno polimerizajoči kompozit, tekoči, nano-keramična polnila, 5g</t>
  </si>
  <si>
    <t>crea.lign Dentin D3 CLFNDD30 svetlobno polimerizajoči kompozit, tekoči, nano-keramična polnila, 5g</t>
  </si>
  <si>
    <t>327145</t>
  </si>
  <si>
    <t>crea.lign Dentin D4 CLFNDD40 svetlobno polimerizajoči kompozit tekoči,nano-keramična polnila,5g</t>
  </si>
  <si>
    <t>327154</t>
  </si>
  <si>
    <t>crea.lign incisal E4 svetlobno polimerizajoči kompozit, tekoči, nano-keramična polnila, 5g</t>
  </si>
  <si>
    <t>327155</t>
  </si>
  <si>
    <t>crea.lign incisal opal svetlobno polimerizajoči kompozit, tekoči, nano-keramična polnila, 5g</t>
  </si>
  <si>
    <t>CREA.LIGN MKZEM004-AKTIVATOR, VEZIVNO SREDSTVO ZA PLEMENITE KOVINE ZA SVETL.POLIMERIZAJOČI KOMPOZIT RUMENI A4 ML</t>
  </si>
  <si>
    <t>108235</t>
  </si>
  <si>
    <t>CREA.LIGN OPAKER 9 D3 SVETLOBNO POLIMERIZAJOČI KOMPOZIT CLFHOPO9 A4G BRIZGA</t>
  </si>
  <si>
    <t>CREA.LIGN PASTE DENTIN B1-SVETLOBNO POLIMERIZAJOČI KOMPOZIT CLPNDB10, V PASTI, NANO-KERAMIČNA POLNILA A3G</t>
  </si>
  <si>
    <t>327473</t>
  </si>
  <si>
    <t>VISIO.LIGN COLOR VLCOLSKIT BARVA ZA OBARVANJE CREA LIGN</t>
  </si>
  <si>
    <t>327475</t>
  </si>
  <si>
    <t>VISIO.LIGN SHIELD HV</t>
  </si>
  <si>
    <t>327474</t>
  </si>
  <si>
    <t>VISIO.LIGN SHIELD LV</t>
  </si>
  <si>
    <t>310082</t>
  </si>
  <si>
    <t>ISO 500 104 194 137 040 FREZA ALI ENAKOVREDNI  EHP 6925 040</t>
  </si>
  <si>
    <t>ISO 500 104 194 137 040 Karbidna freza za ročnik ali enakovredni EHP 6925 040</t>
  </si>
  <si>
    <t>ISO 633 900 371 524 400 SEPARIRNA PLOŠČICA ali enakovredni  7007.400UM 40X0,5 MM A10 EDENTA,</t>
  </si>
  <si>
    <t>LEPILO SEKUNDNO  - ZOBOTEHNIKA 10ml&amp;#10;ZLEPI V NEKAJ SEKUNDAH MAVEC,KOVINO…</t>
  </si>
  <si>
    <t>301573</t>
  </si>
  <si>
    <t>LONČEK ADAPTA ZA PLASTELIN ALI ENAKOVREDNI B20504</t>
  </si>
  <si>
    <t>Za adaptiranje oz. izdelavo kapic na obrušenih zobnih krnih.</t>
  </si>
  <si>
    <t>301572</t>
  </si>
  <si>
    <t>LONČEK KERAMIČNI BEGO ZA VLIVALNIK FORMAX REF B52483 A6KOM</t>
  </si>
  <si>
    <t>Za večkratno ulivanje nežlahtnih kovin, za vlivalinik  za ulivalnik FORNAX T BEGO</t>
  </si>
  <si>
    <t>Univerzalna pasta za čiščenje in poliranje kovin, kompozitnih in plastičnih materialov, kot IVOCLAR VIVADENT ali enakovredni izdelek, 100ml.</t>
  </si>
  <si>
    <t>301504</t>
  </si>
  <si>
    <t>POLIRNE GUMICE ALI ENAKOVREDNI EHP 1423 UM a12</t>
  </si>
  <si>
    <t>Zelena polirna gumica za več vrst zlitin.</t>
  </si>
  <si>
    <t>117349</t>
  </si>
  <si>
    <t>POLZILA MATRICA RUMENA VKS 1,7mm ŠIF43006660 a8</t>
  </si>
  <si>
    <t>Mehkejša kroglična fiksacija za vlite proteze. Velikosti 1,7 mm za kombinirana dela.</t>
  </si>
  <si>
    <t>117350</t>
  </si>
  <si>
    <t>POLZILA PATRICA MODRA VKS 1,7mm ŠIF43006700 a8</t>
  </si>
  <si>
    <t>Kroglični fikserni element fiksiran v protezi. Za kroglično fiksacijo.</t>
  </si>
  <si>
    <t>117400</t>
  </si>
  <si>
    <t>POSODICA SILIKON. 10ml ALI ENAKOVREDNI ADB40010 AURA DENTAL</t>
  </si>
  <si>
    <t>Za mešanje interacryl cold pri reperaturah.</t>
  </si>
  <si>
    <t>117401</t>
  </si>
  <si>
    <t>POSODICA SILIKON. 15ML ALI ENAKOVREDNI ADB40015 AURA DENTAL</t>
  </si>
  <si>
    <t>117399</t>
  </si>
  <si>
    <t>POSODICA SILIKON. 5 ml ALI ENAKOVREDNI ADB4005AURA DENTAL</t>
  </si>
  <si>
    <t>301574</t>
  </si>
  <si>
    <t>PRIJEMALKA ZA ADAPTA FOLIJO ALI ENAKOVREDNI B20510</t>
  </si>
  <si>
    <t>Držalo za adaptne folije nad ognjem.</t>
  </si>
  <si>
    <t>318014</t>
  </si>
  <si>
    <t>RASKAVEC - TRAK SMIRKOV  120µm a50m</t>
  </si>
  <si>
    <t>Za glajenje protez pred poliranjem.</t>
  </si>
  <si>
    <t>318072</t>
  </si>
  <si>
    <t>RETENCIJSKI OBROČKI A200KOM</t>
  </si>
  <si>
    <t>Za retencijo med primarnim in sekudarnim delom mavčnega modela.</t>
  </si>
  <si>
    <t>119217</t>
  </si>
  <si>
    <t>SEPARIRKA ZA MAVEC E365524450</t>
  </si>
  <si>
    <t>Za lažjo pripravo fiksno protetičnega nadomestka. Separacija obrušenih krnov na modelu.</t>
  </si>
  <si>
    <t>120037</t>
  </si>
  <si>
    <t>ŠČIPALKE-KROKODILČKI ZA ELTROPOL BEGO 14651</t>
  </si>
  <si>
    <t>Držalo za vizilke, ki gre v elektropol.</t>
  </si>
  <si>
    <t>323098</t>
  </si>
  <si>
    <t>VOŠČENA ŽICA NA KOLUTU-3mm  250g, SREDNJE TRDA/MODRA ALI ENAKOVREDNI REF0253</t>
  </si>
  <si>
    <t>325001</t>
  </si>
  <si>
    <t>ŽICA ZA ZAPONE PRONA 0,9MM /10M   3M</t>
  </si>
  <si>
    <t>Iz nerjavečega, vzmetno trdnega jekla. Ne poka in obdrži obliko.</t>
  </si>
  <si>
    <t>307063</t>
  </si>
  <si>
    <t>FREZA ZA AKRILAT ali enakovredni 180-201-00</t>
  </si>
  <si>
    <t>Svedra za akrilat, majhna, z rezkanimi zobmi, ravna</t>
  </si>
  <si>
    <t>Freza za obdelavo plemenitih kovin, zlitin krom-kobalt, akrilatov.&amp;#10;ISO 500 104 194 190 023</t>
  </si>
  <si>
    <t>310021</t>
  </si>
  <si>
    <t>ISO 500 104 274 175 060FREZA ALI ENAKOVREDNI EHP 7270.060 MODRA</t>
  </si>
  <si>
    <t>ISO 500 104 274 175 060 Freza  Enojno ouobljenje , omogoča bolj gladko končno obdelavo ali enakovredni EHP 6925 040</t>
  </si>
  <si>
    <t>Freza za obdelavo mavca.&amp;#10;ISO 500 104 274 220 060</t>
  </si>
  <si>
    <t>Brušenje/obelava mavca.&amp;#10;ISO 500 104 274 221 060</t>
  </si>
  <si>
    <t>Oranžna freza za obdelavo kovin.&amp;#10;ISO 500104 194 180 040</t>
  </si>
  <si>
    <t>327241</t>
  </si>
  <si>
    <t>NE UPORABLJAJ ISO 658 104 257 523 055 POLIRNA GUMICA EXA DENTAL HP</t>
  </si>
  <si>
    <t>Črna polirna gumica za vse zlitine, idealna za poliranje spoja med porcelanom in kovino.</t>
  </si>
  <si>
    <t>327242</t>
  </si>
  <si>
    <t>NE UPORABLJAJ ISO 658 104 303 523 150 POLIRNA GUMICA EXA DENTAL HP</t>
  </si>
  <si>
    <t>POLZILA MATRICA RDEČA VKS 1,7mm ŠIF-43006640 a8&amp;#10;MANJŠI 1,7mm,TRŠI ELEMENT FIKSIRAN V PROTEZI. ZA KROGLIČNO FIKSACIJO</t>
  </si>
  <si>
    <t>119225</t>
  </si>
  <si>
    <t>SEPARIRKA ALI ENAKOVREDNI  E396.514.220.HP</t>
  </si>
  <si>
    <t>Idealna za separacijo in oblikovanje keramičnih mostov.</t>
  </si>
  <si>
    <t>320033</t>
  </si>
  <si>
    <t>ŠČETKA BOMBAŽNA FI 23MM ZA ROČNIK ALI ENAKOVREDNI REF0819 INTERDENT</t>
  </si>
  <si>
    <t>ščetka bombažna, FI 23 mm, za ročnik</t>
  </si>
  <si>
    <t>312107</t>
  </si>
  <si>
    <t>KERAMIKA IPS STYLE CERAM PASTE OPAQUER LIQUID 15ML</t>
  </si>
  <si>
    <t>101117</t>
  </si>
  <si>
    <t>LIGATURE ŽIČNE KRATKE ALI ENAKOVREDNI K4430-25 ALI 751-000-00 DENTAURUM, A1000</t>
  </si>
  <si>
    <t>Kratke jeklene ligature, premer: 0,25 mm, Ligature so zaključene in neprevlečene a1000</t>
  </si>
  <si>
    <t>301370</t>
  </si>
  <si>
    <t>LOK ali enakovredni C5910-14 a10 ZG.</t>
  </si>
  <si>
    <t>zg. okrogel lok, dimenzija 014 (premer 0,35 mm), superelastični lok NiTi, brez "dimpla"a 10</t>
  </si>
  <si>
    <t>301554</t>
  </si>
  <si>
    <t>LOK ali enakovredni NITI ANTI-SPEE 17X25 SP. C6952-17 ALI 766-057-00 DENTAURUM A10</t>
  </si>
  <si>
    <t>zg. oglati lok za ravnanje Speejeve krivulje, dimenzija 017x025 (diagonala 0,70 mm), superelastični lok NiTi, brez  "dimpla" a 10</t>
  </si>
  <si>
    <t>301374</t>
  </si>
  <si>
    <t>LOK ALI ENAKOVREDNI OGLATI 16X22 SP. C5952-16 ali 766-091-00 a10</t>
  </si>
  <si>
    <t>sp. oglati lok, dimenzija 016x022 (diagonala 0,62 mm), superelastični lok NiTi, brez "dimpla" a 10</t>
  </si>
  <si>
    <t>301513</t>
  </si>
  <si>
    <t>LOK ALI ENAKOVREDNI OGLATI 19X25 ZG. C5915-19 ALI 768-106-00 DENTAURUM a10</t>
  </si>
  <si>
    <t>zg. oglati lok, dimenzija 019x025 (diagonala 0,73 mm), superelastični lok NiTi, brez "dimpla" a 10</t>
  </si>
  <si>
    <t>LOK REMATITANLITE ZG16 766-082-00/C5910-16 ali enakovredno&amp;#10;p. okrogel lok, dimenzija 016 (premer 0,40 mm), superelastični lok NiTi, brez "dimpla" a 10</t>
  </si>
  <si>
    <t>301542</t>
  </si>
  <si>
    <t>LOK JEKLENI SP 018/C3150-18 a10</t>
  </si>
  <si>
    <t>sp. okrogel lok, dimenzija 018 (premer 0,45 mm),jekleni, brez "dimpla" a 10</t>
  </si>
  <si>
    <t>301261</t>
  </si>
  <si>
    <t>LOK kot REMATITANLITE SP12 a10</t>
  </si>
  <si>
    <t>sp. okrogel lok, dimenzija 012 (premer 0,30 mm), superelastični lok NiTi, brez "dimpla" a 10</t>
  </si>
  <si>
    <t>316180</t>
  </si>
  <si>
    <t>OBROČEK 16 (12) ALI ENAKOVREDNI 882-312-22 DENTAURUM a1</t>
  </si>
  <si>
    <t xml:space="preserve">Kovinski obroček za zob 16; bukalno privarjena tuba za lok FOA in head-gear. gingivalna kljukica za intermaksilarne elastike; velikost 12; a10 </t>
  </si>
  <si>
    <t>316181</t>
  </si>
  <si>
    <t>OBROČEK 16 (13) ALI ENAKOVREDNI 882-313-22 DENTAURUM a1</t>
  </si>
  <si>
    <t xml:space="preserve">Kovinski obroček za zob 16; bukalno privarjena tuba za lok FOA in head-gear. gingivalna kljukica za intermaksilarne elastike; velikost 13; a10 </t>
  </si>
  <si>
    <t>316182</t>
  </si>
  <si>
    <t>OBROČEK 16 (14) ALI ENAKOVREDNI 882-314-22 DENTAURUM a1</t>
  </si>
  <si>
    <t xml:space="preserve">Kovinski obroček za zob 16; bukalno privarjena tuba za lok FOA in head-gear. gingivalna kljukica za intermaksilarne elastike; velikost 14; a10 </t>
  </si>
  <si>
    <t>316183</t>
  </si>
  <si>
    <t>OBROČEK 16 (15) ALI ENAKOVREDNI 882-315-22 DENTAURUM a1</t>
  </si>
  <si>
    <t xml:space="preserve">Kovinski obroček za zob 16; bukalno privarjena tuba za lok FOA in head-gear. gingivalna kljukica za intermaksilarne elastike; velikost 15; a10 </t>
  </si>
  <si>
    <t>316184</t>
  </si>
  <si>
    <t>OBROČEK 16 (16) ALI ENAKOVREDNI 882-316-22 DENTAURUM a1</t>
  </si>
  <si>
    <t xml:space="preserve">Kovinski obroček za zob 16; bukalno privarjena tuba za lok FOA in head-gear. gingivalna kljukica za intermaksilarne elastike; velikost 16; a10 </t>
  </si>
  <si>
    <t>316054</t>
  </si>
  <si>
    <t>OBROČEK 16 (17) ALI ENAKOVREDNI 882-317-22 DENTAURUM a1</t>
  </si>
  <si>
    <t xml:space="preserve">Kovinski obroček za zob 16; bukalno privarjena tuba za lok FOA in head-gear. gingivalna kljukica za intermaksilarne elastike; velikost 17; a10 </t>
  </si>
  <si>
    <t>316196</t>
  </si>
  <si>
    <t>OBROČEK 16 (18) ALI ENAKOVREDNI 882-318-22 DENTAURUM a1</t>
  </si>
  <si>
    <t xml:space="preserve">Kovinski obroček za zob 16; bukalno privarjena tuba za lok FOA in head-gear. gingivalna kljukica za intermaksilarne elastike; velikost 18; a10 </t>
  </si>
  <si>
    <t>316207</t>
  </si>
  <si>
    <t>OBROČEK 16 (19) ALI ENAKOVREDNI 882-319-22 DENTAURUM a1</t>
  </si>
  <si>
    <t xml:space="preserve">Kovinski obroček za zob 16; bukalno privarjena tuba za lok FOA in head-gear. gingivalna kljukica za intermaksilarne elastike; velikost 19; a10 </t>
  </si>
  <si>
    <t>316146</t>
  </si>
  <si>
    <t>OBROČEK 16 (20) ALI ENAKOVREDNI 882-320-22 DENTAURUM a1</t>
  </si>
  <si>
    <t xml:space="preserve">Kovinski obroček za zob 16; bukalno privarjena tuba za lok FOA in head-gear. gingivalna kljukica za intermaksilarne elastike; velikost 20; a10 </t>
  </si>
  <si>
    <t>301053</t>
  </si>
  <si>
    <t>OBROČEK 16 (21) ALI ENAKOVREDNI 882-321-22 DENTAURUM a1</t>
  </si>
  <si>
    <t xml:space="preserve">Kovinski obroček za zob 16; bukalno privarjena tuba za lok FOA in head-gear. gingivalna kljukica za intermaksilarne elastike; velikost 21; a10 </t>
  </si>
  <si>
    <t>316152</t>
  </si>
  <si>
    <t>OBROČEK 16 (22) ALI ENAKOVREDNI 882-322-22 DENTAURUM a1</t>
  </si>
  <si>
    <t xml:space="preserve">Kovinski obroček za zob 16; bukalno privarjena tuba za lok FOA in head-gear. gingivalna kljukica za intermaksilarne elastike; velikost 22; a10 </t>
  </si>
  <si>
    <t>316120</t>
  </si>
  <si>
    <t>OBROČEK 16 (23) ALI ENAKOVREDNI 882-323-22 DENTAURUM a1</t>
  </si>
  <si>
    <t xml:space="preserve">Kovinski obroček za zob 16; bukalno privarjena tuba za lok FOA in head-gear. gingivalna kljukica za intermaksilarne elastike; velikost 23; a10 </t>
  </si>
  <si>
    <t>316185</t>
  </si>
  <si>
    <t>OBROČEK 26 (12) ALI ENAKOVREDNI 883-312-22 DENTAURUM a1</t>
  </si>
  <si>
    <t xml:space="preserve">Kovinski obroček za zob 26; bukalno privarjena tuba za lok FOA in head-gear. gingivalna kljukica za intermaksilarne elastike; velikost 12; a10 </t>
  </si>
  <si>
    <t>316186</t>
  </si>
  <si>
    <t>OBROČEK 26 (13) ALI ENAKOVREDNI 883-313-22 DENTAURUM a1</t>
  </si>
  <si>
    <t xml:space="preserve">Kovinski obroček za zob 26; bukalno privarjena tuba za lok FOA in head-gear. gingivalna kljukica za intermaksilarne elastike; velikost 13; a10 </t>
  </si>
  <si>
    <t>316187</t>
  </si>
  <si>
    <t>OBROČEK 26 (14) ALI ENAKOVREDNI 883-314-22 DENTAURUM a1</t>
  </si>
  <si>
    <t xml:space="preserve">Kovinski obroček za zob 26; bukalno privarjena tuba za lok FOA in head-gear. gingivalna kljukica za intermaksilarne elastike; velikost 14; a10 </t>
  </si>
  <si>
    <t>316188</t>
  </si>
  <si>
    <t>OBROČEK 26 (15) ALI ENAKOVREDNI 883-315-22 DENTAURUM a1</t>
  </si>
  <si>
    <t xml:space="preserve">Kovinski obroček za zob 26; bukalno privarjena tuba za lok FOA in head-gear. gingivalna kljukica za intermaksilarne elastike; velikost 15; a10 </t>
  </si>
  <si>
    <t>316189</t>
  </si>
  <si>
    <t>OBROČEK 26 (16) ALI ENAKOVREDNI 883-316-22 DENTAURUM a1</t>
  </si>
  <si>
    <t xml:space="preserve">Kovinski obroček za zob 26; bukalno privarjena tuba za lok FOA in head-gear. gingivalna kljukica za intermaksilarne elastike; velikost 16; a10 </t>
  </si>
  <si>
    <t>316198</t>
  </si>
  <si>
    <t>OBROČEK 26 (17) ALI ENAKOVREDNI 883-317-22 DENTAURUM a1</t>
  </si>
  <si>
    <t xml:space="preserve">Kovinski obroček za zob 26; bukalno privarjena tuba za lok FOA in head-gear. gingivalna kljukica za intermaksilarne elastike; velikost 17; a10 </t>
  </si>
  <si>
    <t>316209</t>
  </si>
  <si>
    <t>OBROČEK 26 (18) ALI ENAKOVREDNI 883-318-22 DENTAURUM a1</t>
  </si>
  <si>
    <t xml:space="preserve">Kovinski obroček za zob 26; bukalno privarjena tuba za lok FOA in head-gear. gingivalna kljukica za intermaksilarne elastike; velikost 18; a10 </t>
  </si>
  <si>
    <t>301093</t>
  </si>
  <si>
    <t>OBROČEK 26 (19) ALI ENAKOVREDNI 883-319-22 DENTAURUM a1</t>
  </si>
  <si>
    <t xml:space="preserve">Kovinski obroček za zob 26; bukalno privarjena tuba za lok FOA in head-gear. gingivalna kljukica za intermaksilarne elastike; velikost 19; a10 </t>
  </si>
  <si>
    <t>316105</t>
  </si>
  <si>
    <t>OBROČEK 26 (20) ALI ENAKOVREDNI 883-320-22 DENTAURUM a1</t>
  </si>
  <si>
    <t xml:space="preserve">Kovinski obroček za zob 26; bukalno privarjena tuba za lok FOA in head-gear. gingivalna kljukica za intermaksilarne elastike; velikost 20; a10 </t>
  </si>
  <si>
    <t>316142</t>
  </si>
  <si>
    <t>OBROČEK 26 (21) ALI ENAKOVREDNI 883-321-22 DENTAURUM a1</t>
  </si>
  <si>
    <t xml:space="preserve">Kovinski obroček za zob 26; bukalno privarjena tuba za lok FOA in head-gear. gingivalna kljukica za intermaksilarne elastike; velikost 21; a10 </t>
  </si>
  <si>
    <t>316143</t>
  </si>
  <si>
    <t>OBROČEK 26 (22) ALI ENAKOVREDNI 883-322-22 DENTAURUM a1</t>
  </si>
  <si>
    <t xml:space="preserve">Kovinski obroček za zob 26; bukalno privarjena tuba za lok FOA in head-gear. gingivalna kljukica za intermaksilarne elastike; velikost 22; a10 </t>
  </si>
  <si>
    <t>316210</t>
  </si>
  <si>
    <t>OBROČEK 26 (23) ALI ENAKOVREDNI 883-323-22 DENTAURUM a1</t>
  </si>
  <si>
    <t xml:space="preserve">Kovinski obroček za zob 26; bukalno privarjena tuba za lok FOA in head-gear. gingivalna kljukica za intermaksilarne elastike; velikost 23; a10 </t>
  </si>
  <si>
    <t>105081</t>
  </si>
  <si>
    <t>DRŽALO ZA ZOBNO OGLEDALO ALI ENAKOVREDNI HWJ090-00</t>
  </si>
  <si>
    <t>Zobozdravniški inštrument držalo za ogledal, ročaj iz masivnega nerjavečega jekla,lahek, odporen na kisline,trajnostna neomejenost,lep dizajn,antimagnetna lastnost</t>
  </si>
  <si>
    <t>123193</t>
  </si>
  <si>
    <t>ELAST.LIGATURE ALI ENAKOVREDNI MODRE DENTAURUM 774-555-00 a990,</t>
  </si>
  <si>
    <t>elastične ligature – modre, na palčkah je po 22 ligatur; notranji premer je 1,3 mm; a 990</t>
  </si>
  <si>
    <t>101141</t>
  </si>
  <si>
    <t>ELAST.LIGATURE ČRNE ALI ENAKOVREDNI DENTAURUM 774-552-00 a990</t>
  </si>
  <si>
    <t>elastične ligature - črne, na palčkah je po 22 ligatur; notranji premer je 1,3 mm; a 990</t>
  </si>
  <si>
    <t>101139</t>
  </si>
  <si>
    <t>ELASTIČNE GUMICE VIJOLIČNE 774-557-00 DENTAURUM a990</t>
  </si>
  <si>
    <t>elastične ligature - vijolične, na palčkah je po 22 ligatur; notranji premer je 1,3 mm; a 990</t>
  </si>
  <si>
    <t>ELASTIČNI TEG 4,8MM/FI 4,8 HEVY LATEX ALI ENAKOVREDNI 772-124-01 DENTARUM A3000 - PROIZVAJALEC UKINJA ARTIKEL S KATALOŠKO ŠT. ART.772, VSE VELIKOSTI</t>
  </si>
  <si>
    <t>intraoralne elastike, notranji premer 4.8  mm, jakost 1,8 N (močne), nevtralna barva; 10 x a 100</t>
  </si>
  <si>
    <t>ELASTIČNI TEG 6,4MM/FI 6,4 HEVY LATEX ALI ENAKOVREDNI 772-125-01 DENTAURUM A3000-PROIZVAJALEC UKINJA ARTIKEL S KATALOŠKO ŠT. ART.772, VSE VELIKOSTI</t>
  </si>
  <si>
    <t>intraoralne elastike, notranji premer 6.4  mm, jakost 1,8 N (močne), nevtralna barva; 10 x a 100</t>
  </si>
  <si>
    <t>123155</t>
  </si>
  <si>
    <t>ELASTIČNI TEG 6,4MM/FI6,4 MEDIUM LATEX ALI ENAKOVREDNI 772-116-01 DENTAURUM A3000-PROIZVAJALEC UKINJA ARTIKEL S KATALOŠKO ŠT. ART.772, VSE VELIKOSTI</t>
  </si>
  <si>
    <t>intraoralne elastike, notranji premer 6.4  mm, jakost 1,3 N (srednje močne), nevtralna barva; 10 x a 100</t>
  </si>
  <si>
    <t>ELASTIČNI TEG 7,9MM/FI8,00 HEAVY LATEX ALI ENAKOVREDNI 772-126-01 DENTAURZM  A3000 -PROIZVAJALEC UKINJA ARTIKEL S KATALOŠKO ŠT. ART.772, VSE VELIKOSTI</t>
  </si>
  <si>
    <t>GUMBKI OKROGLI ALI ENAKOVREDNI F2860-00 ALI 750-001-51 a10</t>
  </si>
  <si>
    <t>112236</t>
  </si>
  <si>
    <t>KLEŠČE ZA REZANJE DEBELEJŠIH ŽIC- za ortodontijo ali enakovredni dentaurum 044-177-00</t>
  </si>
  <si>
    <t>Klešče za ortodontijo za rezanje debelih žic do premera 1.3 mm</t>
  </si>
  <si>
    <t>327211</t>
  </si>
  <si>
    <t>LEPILO ALI ENAKOVREDNI ADHEZIV TRANSBOND LR REF: 712-038 KAPS a25</t>
  </si>
  <si>
    <t>Lepilo za strnjevanje na svetlobi. Posebej za lepljenje lingvalnih žic, optimizirana viskoznost z mehkejšo konsistenco kot svetlobno utrjujoče lepilo,A25</t>
  </si>
  <si>
    <t>101118</t>
  </si>
  <si>
    <t>LIGATURE PLASTIČNE ALI ENAKOVREDNI DENTAURUM  774-554-00</t>
  </si>
  <si>
    <t>elastične ligature - roza, na palčkah je po 22 ligatur; notranji premer je 1,3 mm; a 990</t>
  </si>
  <si>
    <t>101151</t>
  </si>
  <si>
    <t>LIGATURE RDEČE kot K7352-13R</t>
  </si>
  <si>
    <t>elastične ligature - rdeče, na palčkah je po 22 ligatur; notranji premer je 1,3 mm; a 990</t>
  </si>
  <si>
    <t>212084</t>
  </si>
  <si>
    <t>PINCETA ZOBOZDRAVNIŠKA ALI ENAKOVREDNI hwc 017-05</t>
  </si>
  <si>
    <t>Zobozdravniški inštrument pinceta, iz masivnega nerjavečega jekla, lahka, odporna na kisline,trajnostna neomejenost, lep dizajn, antimagnetna lastnost</t>
  </si>
  <si>
    <t>310170</t>
  </si>
  <si>
    <t>SONDA ZOBPZDRAVNIŠKA ALI ENAKOVREDNI HWJ1012-09</t>
  </si>
  <si>
    <t>Zobozdravniški inštrument sonda, iz nerjavečega jekla,lahka, odporna na kisline, trajnostna neomejenost, lep dizajn, antimagnetna lastnost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</si>
</sst>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
    <numFmt numFmtId="166" formatCode="#,##0.00_ ;\-#,##0.00\ "/>
  </numFmts>
  <fonts count="23" x14ac:knownFonts="1">
    <font>
      <sz val="10"/>
      <name val="Arial"/>
      <charset val="238"/>
    </font>
    <font>
      <sz val="11"/>
      <color theme="1"/>
      <name val="Calibri"/>
      <family val="2"/>
      <charset val="238"/>
      <scheme val="minor"/>
    </font>
    <font>
      <sz val="10"/>
      <name val="Arial"/>
      <family val="2"/>
      <charset val="238"/>
    </font>
    <font>
      <sz val="10"/>
      <name val="Arial"/>
      <family val="2"/>
      <charset val="238"/>
    </font>
    <font>
      <sz val="8"/>
      <name val="Arial"/>
      <family val="2"/>
      <charset val="238"/>
    </font>
    <font>
      <sz val="8"/>
      <color indexed="8"/>
      <name val="Arial"/>
      <family val="2"/>
      <charset val="238"/>
    </font>
    <font>
      <b/>
      <sz val="8"/>
      <name val="Arial"/>
      <family val="2"/>
      <charset val="238"/>
    </font>
    <font>
      <b/>
      <sz val="8"/>
      <name val="Arial Narrow"/>
      <family val="2"/>
    </font>
    <font>
      <b/>
      <sz val="8"/>
      <name val="Arial Narrow"/>
      <family val="2"/>
      <charset val="238"/>
    </font>
    <font>
      <b/>
      <sz val="10"/>
      <name val="Arial"/>
      <family val="2"/>
      <charset val="238"/>
    </font>
    <font>
      <sz val="10"/>
      <name val="Arial"/>
      <family val="2"/>
      <charset val="238"/>
    </font>
    <font>
      <b/>
      <sz val="14"/>
      <name val="Arial"/>
      <family val="2"/>
      <charset val="238"/>
    </font>
    <font>
      <sz val="10"/>
      <color theme="1"/>
      <name val="Arial"/>
      <family val="2"/>
      <charset val="238"/>
    </font>
    <font>
      <sz val="10"/>
      <color indexed="8"/>
      <name val="Arial"/>
      <family val="2"/>
      <charset val="238"/>
    </font>
    <font>
      <sz val="11"/>
      <name val="Calibri"/>
      <family val="2"/>
      <charset val="238"/>
    </font>
    <font>
      <b/>
      <sz val="14"/>
      <color theme="1"/>
      <name val="Arial"/>
      <family val="2"/>
      <charset val="238"/>
    </font>
    <font>
      <sz val="8"/>
      <color theme="1"/>
      <name val="Arial"/>
      <family val="2"/>
      <charset val="238"/>
    </font>
    <font>
      <b/>
      <sz val="8"/>
      <color theme="1"/>
      <name val="Arial"/>
      <family val="2"/>
      <charset val="238"/>
    </font>
    <font>
      <sz val="11"/>
      <name val="Calibri"/>
      <family val="2"/>
      <charset val="1"/>
    </font>
    <font>
      <sz val="11"/>
      <name val="Calibri"/>
      <family val="2"/>
    </font>
    <font>
      <sz val="11"/>
      <name val="Aptos"/>
      <family val="2"/>
    </font>
    <font>
      <sz val="11"/>
      <color rgb="FF111827"/>
      <name val="Calibri"/>
      <family val="2"/>
      <charset val="238"/>
    </font>
    <font>
      <sz val="11"/>
      <name val="Calibri Light"/>
      <family val="2"/>
      <charset val="238"/>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3" fillId="0" borderId="0"/>
    <xf numFmtId="0" fontId="2" fillId="0" borderId="0"/>
    <xf numFmtId="164" fontId="10" fillId="0" borderId="0" applyFont="0" applyFill="0" applyBorder="0" applyAlignment="0" applyProtection="0"/>
    <xf numFmtId="0" fontId="13" fillId="0" borderId="0"/>
    <xf numFmtId="0" fontId="18" fillId="0" borderId="0"/>
  </cellStyleXfs>
  <cellXfs count="184">
    <xf numFmtId="0" fontId="0" fillId="0" borderId="0" xfId="0"/>
    <xf numFmtId="0" fontId="4" fillId="0" borderId="0" xfId="1" applyFont="1"/>
    <xf numFmtId="0" fontId="4" fillId="0" borderId="0" xfId="0" applyFont="1"/>
    <xf numFmtId="0" fontId="4" fillId="0" borderId="0" xfId="0" applyFont="1" applyAlignment="1">
      <alignment horizontal="center" vertical="center"/>
    </xf>
    <xf numFmtId="0" fontId="6" fillId="0" borderId="0" xfId="0" applyFont="1"/>
    <xf numFmtId="0" fontId="6" fillId="0" borderId="0" xfId="0" applyFont="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center" vertical="center"/>
    </xf>
    <xf numFmtId="0" fontId="4" fillId="0" borderId="2" xfId="0" applyFont="1" applyBorder="1" applyAlignment="1">
      <alignment horizontal="left"/>
    </xf>
    <xf numFmtId="0" fontId="4" fillId="0" borderId="3" xfId="0" applyFont="1" applyBorder="1"/>
    <xf numFmtId="0" fontId="6" fillId="0" borderId="2" xfId="0" applyFont="1" applyBorder="1"/>
    <xf numFmtId="0" fontId="6" fillId="0" borderId="2" xfId="0" applyFont="1" applyBorder="1" applyAlignment="1">
      <alignment horizontal="center" vertical="center"/>
    </xf>
    <xf numFmtId="0" fontId="6" fillId="0" borderId="0" xfId="0" applyFont="1" applyAlignment="1">
      <alignment horizontal="center" vertical="center"/>
    </xf>
    <xf numFmtId="0" fontId="4" fillId="0" borderId="3" xfId="0" applyFont="1" applyBorder="1" applyAlignment="1">
      <alignment horizontal="left"/>
    </xf>
    <xf numFmtId="0" fontId="6" fillId="0" borderId="3" xfId="0" applyFont="1" applyBorder="1"/>
    <xf numFmtId="0" fontId="6" fillId="0" borderId="3" xfId="0" applyFont="1" applyBorder="1" applyAlignment="1">
      <alignment horizontal="center" vertical="center"/>
    </xf>
    <xf numFmtId="3" fontId="6" fillId="0" borderId="0" xfId="0" applyNumberFormat="1" applyFont="1" applyAlignment="1">
      <alignment horizontal="centerContinuous"/>
    </xf>
    <xf numFmtId="0" fontId="4" fillId="0" borderId="4" xfId="0" applyFont="1" applyBorder="1"/>
    <xf numFmtId="0" fontId="6" fillId="0" borderId="0" xfId="1" applyFont="1" applyAlignment="1">
      <alignment horizontal="left" vertical="center"/>
    </xf>
    <xf numFmtId="0" fontId="4" fillId="0" borderId="0" xfId="1" applyFont="1" applyAlignment="1">
      <alignment horizontal="left" vertical="center"/>
    </xf>
    <xf numFmtId="0" fontId="4" fillId="0" borderId="0" xfId="1" applyFont="1" applyAlignment="1">
      <alignment horizontal="center" vertical="center"/>
    </xf>
    <xf numFmtId="3" fontId="4" fillId="0" borderId="0" xfId="1" applyNumberFormat="1" applyFont="1"/>
    <xf numFmtId="0" fontId="4" fillId="0" borderId="0" xfId="1" applyFont="1" applyAlignment="1">
      <alignment horizontal="left"/>
    </xf>
    <xf numFmtId="0" fontId="4" fillId="0" borderId="0" xfId="1" applyFont="1" applyAlignment="1">
      <alignment horizontal="center"/>
    </xf>
    <xf numFmtId="0" fontId="4" fillId="0" borderId="10" xfId="1" applyFont="1" applyBorder="1"/>
    <xf numFmtId="0" fontId="4" fillId="0" borderId="2" xfId="1" applyFont="1" applyBorder="1"/>
    <xf numFmtId="0" fontId="6"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1" applyFont="1" applyBorder="1"/>
    <xf numFmtId="0" fontId="4" fillId="0" borderId="8" xfId="1" applyFont="1" applyBorder="1"/>
    <xf numFmtId="0" fontId="4" fillId="0" borderId="4" xfId="1" applyFont="1" applyBorder="1"/>
    <xf numFmtId="4" fontId="4" fillId="0" borderId="0" xfId="0" applyNumberFormat="1" applyFont="1"/>
    <xf numFmtId="165" fontId="4" fillId="0" borderId="4" xfId="0" applyNumberFormat="1" applyFont="1" applyBorder="1"/>
    <xf numFmtId="165" fontId="6" fillId="0" borderId="4" xfId="0" applyNumberFormat="1" applyFont="1" applyBorder="1" applyAlignment="1">
      <alignment horizontal="center" vertical="center" wrapText="1"/>
    </xf>
    <xf numFmtId="4" fontId="6" fillId="0" borderId="6" xfId="0" applyNumberFormat="1" applyFont="1" applyBorder="1"/>
    <xf numFmtId="4" fontId="6" fillId="0" borderId="13" xfId="0" applyNumberFormat="1" applyFont="1" applyBorder="1"/>
    <xf numFmtId="4" fontId="8" fillId="0" borderId="16" xfId="0" applyNumberFormat="1" applyFont="1" applyBorder="1" applyAlignment="1">
      <alignment horizontal="center" vertical="center"/>
    </xf>
    <xf numFmtId="0" fontId="4" fillId="0" borderId="4" xfId="0" applyFont="1" applyBorder="1" applyAlignment="1">
      <alignment horizontal="right" vertical="center" wrapText="1"/>
    </xf>
    <xf numFmtId="165" fontId="4" fillId="0" borderId="4" xfId="0" applyNumberFormat="1" applyFont="1" applyBorder="1" applyAlignment="1">
      <alignment horizontal="right" vertical="center" wrapText="1"/>
    </xf>
    <xf numFmtId="4" fontId="6" fillId="0" borderId="4" xfId="0" applyNumberFormat="1" applyFont="1" applyBorder="1" applyAlignment="1">
      <alignment horizontal="center" vertical="center" wrapText="1"/>
    </xf>
    <xf numFmtId="0" fontId="6" fillId="0" borderId="18" xfId="0" applyFont="1" applyBorder="1"/>
    <xf numFmtId="0" fontId="6" fillId="0" borderId="17" xfId="0" applyFont="1" applyBorder="1"/>
    <xf numFmtId="4" fontId="6" fillId="0" borderId="17" xfId="0" applyNumberFormat="1" applyFont="1" applyBorder="1"/>
    <xf numFmtId="4" fontId="6" fillId="0" borderId="16" xfId="0" applyNumberFormat="1" applyFont="1" applyBorder="1" applyAlignment="1">
      <alignment horizontal="center" vertical="center"/>
    </xf>
    <xf numFmtId="4" fontId="6" fillId="0" borderId="0" xfId="0" applyNumberFormat="1" applyFont="1"/>
    <xf numFmtId="165" fontId="6" fillId="0" borderId="19" xfId="0" applyNumberFormat="1" applyFont="1" applyBorder="1" applyAlignment="1">
      <alignment horizontal="center" vertical="center" wrapText="1"/>
    </xf>
    <xf numFmtId="165" fontId="4" fillId="0" borderId="19" xfId="0" applyNumberFormat="1" applyFont="1" applyBorder="1" applyAlignment="1">
      <alignment horizontal="right" vertical="center" wrapText="1"/>
    </xf>
    <xf numFmtId="4" fontId="6" fillId="0" borderId="19" xfId="0" applyNumberFormat="1" applyFont="1" applyBorder="1" applyAlignment="1">
      <alignment horizontal="center" vertical="center" wrapText="1"/>
    </xf>
    <xf numFmtId="0" fontId="6" fillId="0" borderId="0" xfId="0" applyFont="1" applyAlignment="1">
      <alignment horizontal="center" vertical="center" wrapText="1"/>
    </xf>
    <xf numFmtId="0" fontId="7" fillId="0" borderId="0" xfId="2" applyFont="1" applyAlignment="1">
      <alignment horizontal="center" vertical="center" wrapText="1"/>
    </xf>
    <xf numFmtId="0" fontId="6" fillId="0" borderId="20" xfId="0" applyFont="1" applyBorder="1" applyAlignment="1">
      <alignment horizontal="center" vertical="center" wrapText="1"/>
    </xf>
    <xf numFmtId="0" fontId="6" fillId="0" borderId="0" xfId="0" applyFont="1" applyAlignment="1">
      <alignment horizontal="center"/>
    </xf>
    <xf numFmtId="0" fontId="6" fillId="0" borderId="16" xfId="0" applyFont="1" applyBorder="1" applyAlignment="1">
      <alignment horizontal="center" vertical="center" wrapText="1"/>
    </xf>
    <xf numFmtId="0" fontId="2" fillId="0" borderId="0" xfId="0" applyFont="1"/>
    <xf numFmtId="0" fontId="4" fillId="0" borderId="20" xfId="0" applyFont="1" applyBorder="1" applyAlignment="1">
      <alignment horizontal="center" vertical="center" wrapText="1"/>
    </xf>
    <xf numFmtId="165" fontId="6" fillId="0" borderId="20" xfId="0" applyNumberFormat="1" applyFont="1" applyBorder="1" applyAlignment="1">
      <alignment horizontal="center" vertical="center" wrapText="1"/>
    </xf>
    <xf numFmtId="165" fontId="4" fillId="0" borderId="20" xfId="0" applyNumberFormat="1" applyFont="1" applyBorder="1" applyAlignment="1">
      <alignment horizontal="right" vertical="center" wrapText="1"/>
    </xf>
    <xf numFmtId="4" fontId="6" fillId="0" borderId="20"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4" xfId="0" applyFont="1" applyBorder="1" applyAlignment="1">
      <alignment horizontal="center"/>
    </xf>
    <xf numFmtId="0" fontId="6" fillId="0" borderId="26" xfId="0" applyFont="1" applyBorder="1" applyAlignment="1">
      <alignment horizontal="center" vertical="center" wrapText="1"/>
    </xf>
    <xf numFmtId="0" fontId="6" fillId="0" borderId="15" xfId="0" applyFont="1" applyBorder="1" applyAlignment="1">
      <alignment horizontal="center" vertical="center" wrapText="1"/>
    </xf>
    <xf numFmtId="0" fontId="7" fillId="0" borderId="11" xfId="2"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 xfId="0" applyFont="1" applyBorder="1"/>
    <xf numFmtId="0" fontId="9" fillId="0" borderId="0" xfId="0" applyFont="1"/>
    <xf numFmtId="0" fontId="6" fillId="0" borderId="0" xfId="0" applyFont="1" applyAlignment="1">
      <alignment horizontal="right"/>
    </xf>
    <xf numFmtId="4" fontId="6" fillId="0" borderId="5" xfId="0" applyNumberFormat="1" applyFont="1" applyBorder="1"/>
    <xf numFmtId="4" fontId="6" fillId="0" borderId="22" xfId="0" applyNumberFormat="1" applyFont="1" applyBorder="1"/>
    <xf numFmtId="4" fontId="6" fillId="0" borderId="16" xfId="0" applyNumberFormat="1" applyFont="1" applyBorder="1"/>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8" xfId="1" applyFont="1" applyBorder="1" applyAlignment="1">
      <alignment vertical="center"/>
    </xf>
    <xf numFmtId="0" fontId="4" fillId="0" borderId="8" xfId="1" applyFont="1" applyBorder="1" applyAlignment="1">
      <alignment horizontal="center" vertical="center"/>
    </xf>
    <xf numFmtId="3" fontId="4" fillId="0" borderId="8" xfId="1" applyNumberFormat="1" applyFont="1" applyBorder="1" applyAlignment="1">
      <alignment vertical="center"/>
    </xf>
    <xf numFmtId="0" fontId="4" fillId="0" borderId="29" xfId="1" applyFont="1" applyBorder="1"/>
    <xf numFmtId="0" fontId="4" fillId="0" borderId="9" xfId="1" applyFont="1" applyBorder="1" applyAlignment="1">
      <alignment horizontal="left" vertical="center"/>
    </xf>
    <xf numFmtId="0" fontId="4" fillId="0" borderId="4" xfId="1" applyFont="1" applyBorder="1" applyAlignment="1">
      <alignment horizontal="left" vertical="center"/>
    </xf>
    <xf numFmtId="0" fontId="4" fillId="0" borderId="4" xfId="1" applyFont="1" applyBorder="1" applyAlignment="1">
      <alignment vertical="center"/>
    </xf>
    <xf numFmtId="0" fontId="4" fillId="0" borderId="4" xfId="1" applyFont="1" applyBorder="1" applyAlignment="1">
      <alignment horizontal="center" vertical="center"/>
    </xf>
    <xf numFmtId="3" fontId="4" fillId="0" borderId="4" xfId="1" applyNumberFormat="1" applyFont="1" applyBorder="1" applyAlignment="1">
      <alignment vertical="center"/>
    </xf>
    <xf numFmtId="0" fontId="4" fillId="0" borderId="12" xfId="1" applyFont="1" applyBorder="1"/>
    <xf numFmtId="0" fontId="4" fillId="0" borderId="30" xfId="1" applyFont="1" applyBorder="1" applyAlignment="1">
      <alignment horizontal="left" vertical="center"/>
    </xf>
    <xf numFmtId="0" fontId="4" fillId="0" borderId="23" xfId="1" applyFont="1" applyBorder="1" applyAlignment="1">
      <alignment horizontal="left" vertical="center"/>
    </xf>
    <xf numFmtId="0" fontId="4" fillId="0" borderId="23" xfId="1" applyFont="1" applyBorder="1" applyAlignment="1">
      <alignment vertical="center"/>
    </xf>
    <xf numFmtId="0" fontId="4" fillId="0" borderId="23" xfId="1" applyFont="1" applyBorder="1" applyAlignment="1">
      <alignment horizontal="center" vertical="center"/>
    </xf>
    <xf numFmtId="3" fontId="4" fillId="0" borderId="23" xfId="1" applyNumberFormat="1" applyFont="1" applyBorder="1" applyAlignment="1">
      <alignment vertical="center"/>
    </xf>
    <xf numFmtId="0" fontId="4" fillId="0" borderId="23" xfId="1" applyFont="1" applyBorder="1"/>
    <xf numFmtId="0" fontId="4" fillId="0" borderId="24" xfId="1" applyFont="1" applyBorder="1"/>
    <xf numFmtId="0" fontId="0" fillId="0" borderId="4" xfId="0" applyBorder="1"/>
    <xf numFmtId="4" fontId="0" fillId="0" borderId="0" xfId="0" applyNumberFormat="1"/>
    <xf numFmtId="164" fontId="6" fillId="0" borderId="13" xfId="3" applyFont="1" applyBorder="1"/>
    <xf numFmtId="0" fontId="11" fillId="0" borderId="14" xfId="0" applyFont="1" applyBorder="1" applyAlignment="1">
      <alignment vertical="center"/>
    </xf>
    <xf numFmtId="0" fontId="11" fillId="0" borderId="15" xfId="0" applyFont="1" applyBorder="1" applyAlignment="1">
      <alignment vertical="center"/>
    </xf>
    <xf numFmtId="0" fontId="11" fillId="0" borderId="16" xfId="0" applyFont="1" applyBorder="1"/>
    <xf numFmtId="166" fontId="6" fillId="0" borderId="4" xfId="3" applyNumberFormat="1" applyFont="1" applyBorder="1" applyAlignment="1">
      <alignment horizontal="center" vertical="center" wrapText="1"/>
    </xf>
    <xf numFmtId="166" fontId="6" fillId="0" borderId="6" xfId="3" applyNumberFormat="1" applyFont="1" applyBorder="1"/>
    <xf numFmtId="166" fontId="6" fillId="0" borderId="13" xfId="3" applyNumberFormat="1" applyFont="1" applyBorder="1"/>
    <xf numFmtId="0" fontId="14" fillId="0" borderId="4" xfId="0" applyFont="1" applyBorder="1"/>
    <xf numFmtId="0" fontId="15" fillId="0" borderId="15" xfId="0" applyFont="1" applyBorder="1" applyAlignment="1">
      <alignment vertical="center"/>
    </xf>
    <xf numFmtId="0" fontId="16" fillId="0" borderId="0" xfId="0" applyFont="1" applyAlignment="1">
      <alignment horizontal="center"/>
    </xf>
    <xf numFmtId="0" fontId="16" fillId="0" borderId="2" xfId="0" applyFont="1" applyBorder="1" applyAlignment="1">
      <alignment horizontal="center"/>
    </xf>
    <xf numFmtId="0" fontId="17" fillId="0" borderId="2" xfId="0" applyFont="1" applyBorder="1" applyAlignment="1">
      <alignment horizontal="center"/>
    </xf>
    <xf numFmtId="0" fontId="17" fillId="0" borderId="3" xfId="0" applyFont="1" applyBorder="1"/>
    <xf numFmtId="3" fontId="17" fillId="0" borderId="0" xfId="0" applyNumberFormat="1" applyFont="1" applyAlignment="1">
      <alignment horizontal="centerContinuous"/>
    </xf>
    <xf numFmtId="0" fontId="17" fillId="0" borderId="11" xfId="0" applyFont="1" applyBorder="1" applyAlignment="1">
      <alignment vertical="center" wrapText="1"/>
    </xf>
    <xf numFmtId="0" fontId="17" fillId="0" borderId="26" xfId="0" applyFont="1" applyBorder="1" applyAlignment="1">
      <alignment vertical="center" wrapText="1"/>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0" xfId="0" applyFont="1" applyAlignment="1">
      <alignment horizontal="right"/>
    </xf>
    <xf numFmtId="0" fontId="17" fillId="0" borderId="0" xfId="0" applyFont="1"/>
    <xf numFmtId="0" fontId="17" fillId="0" borderId="16" xfId="0" applyFont="1" applyBorder="1" applyAlignment="1">
      <alignment vertical="center" wrapText="1"/>
    </xf>
    <xf numFmtId="0" fontId="16" fillId="0" borderId="0" xfId="0" applyFont="1"/>
    <xf numFmtId="0" fontId="17" fillId="0" borderId="0" xfId="0" applyFont="1" applyAlignment="1">
      <alignment vertical="center" wrapText="1"/>
    </xf>
    <xf numFmtId="0" fontId="12" fillId="0" borderId="0" xfId="0" applyFont="1"/>
    <xf numFmtId="0" fontId="16" fillId="0" borderId="0" xfId="1" applyFont="1" applyAlignment="1">
      <alignment horizontal="left"/>
    </xf>
    <xf numFmtId="0" fontId="16" fillId="0" borderId="8" xfId="1" applyFont="1" applyBorder="1" applyAlignment="1">
      <alignment horizontal="left" vertical="center"/>
    </xf>
    <xf numFmtId="0" fontId="16" fillId="0" borderId="4" xfId="1" applyFont="1" applyBorder="1" applyAlignment="1">
      <alignment horizontal="left" vertical="center"/>
    </xf>
    <xf numFmtId="0" fontId="16" fillId="0" borderId="23" xfId="1" applyFont="1" applyBorder="1" applyAlignment="1">
      <alignment horizontal="left" vertical="center"/>
    </xf>
    <xf numFmtId="0" fontId="16" fillId="0" borderId="0" xfId="1" applyFont="1"/>
    <xf numFmtId="0" fontId="9" fillId="0" borderId="0" xfId="0" applyFont="1" applyAlignment="1">
      <alignment horizontal="left" vertical="center"/>
    </xf>
    <xf numFmtId="0" fontId="9" fillId="0" borderId="0" xfId="0" applyFont="1" applyAlignment="1">
      <alignment vertical="center"/>
    </xf>
    <xf numFmtId="0" fontId="17" fillId="0" borderId="0" xfId="0" applyFont="1" applyAlignment="1">
      <alignment horizontal="left"/>
    </xf>
    <xf numFmtId="0" fontId="17" fillId="0" borderId="0" xfId="0" applyFont="1" applyAlignment="1">
      <alignment vertical="center"/>
    </xf>
    <xf numFmtId="0" fontId="0" fillId="0" borderId="4" xfId="0" applyBorder="1" applyAlignment="1">
      <alignment wrapText="1"/>
    </xf>
    <xf numFmtId="0" fontId="19" fillId="0" borderId="4" xfId="0" applyFont="1" applyBorder="1"/>
    <xf numFmtId="0" fontId="19" fillId="0" borderId="4" xfId="0" applyFont="1" applyBorder="1" applyAlignment="1">
      <alignment wrapText="1"/>
    </xf>
    <xf numFmtId="0" fontId="14" fillId="0" borderId="4" xfId="0" applyFont="1" applyBorder="1" applyAlignment="1">
      <alignment wrapText="1"/>
    </xf>
    <xf numFmtId="0" fontId="0" fillId="0" borderId="19" xfId="0" applyBorder="1"/>
    <xf numFmtId="0" fontId="14" fillId="0" borderId="19" xfId="0" applyFont="1" applyBorder="1" applyAlignment="1">
      <alignment wrapText="1"/>
    </xf>
    <xf numFmtId="0" fontId="0" fillId="0" borderId="20" xfId="0" applyBorder="1"/>
    <xf numFmtId="0" fontId="0" fillId="0" borderId="3" xfId="0" applyBorder="1"/>
    <xf numFmtId="0" fontId="15" fillId="0" borderId="15" xfId="0" applyFont="1" applyBorder="1" applyAlignment="1">
      <alignment vertical="center" wrapText="1"/>
    </xf>
    <xf numFmtId="0" fontId="16" fillId="0" borderId="0" xfId="0" applyFont="1" applyAlignment="1">
      <alignment horizontal="center" wrapText="1"/>
    </xf>
    <xf numFmtId="0" fontId="16" fillId="0" borderId="2" xfId="0" applyFont="1" applyBorder="1" applyAlignment="1">
      <alignment horizontal="center" wrapText="1"/>
    </xf>
    <xf numFmtId="0" fontId="17" fillId="0" borderId="2" xfId="0" applyFont="1" applyBorder="1" applyAlignment="1">
      <alignment horizontal="center" wrapText="1"/>
    </xf>
    <xf numFmtId="0" fontId="17" fillId="0" borderId="3" xfId="0" applyFont="1" applyBorder="1" applyAlignment="1">
      <alignment wrapText="1"/>
    </xf>
    <xf numFmtId="3" fontId="17" fillId="0" borderId="0" xfId="0" applyNumberFormat="1" applyFont="1" applyAlignment="1">
      <alignment horizontal="centerContinuous" wrapText="1"/>
    </xf>
    <xf numFmtId="0" fontId="17" fillId="0" borderId="0" xfId="0" applyFont="1" applyAlignment="1">
      <alignment horizontal="right" wrapText="1"/>
    </xf>
    <xf numFmtId="0" fontId="17" fillId="0" borderId="0" xfId="0" applyFont="1" applyAlignment="1">
      <alignment wrapText="1"/>
    </xf>
    <xf numFmtId="0" fontId="9" fillId="0" borderId="0" xfId="0" applyFont="1" applyAlignment="1">
      <alignment horizontal="left" vertical="center" wrapText="1"/>
    </xf>
    <xf numFmtId="0" fontId="16" fillId="0" borderId="0" xfId="0" applyFont="1" applyAlignment="1">
      <alignment wrapText="1"/>
    </xf>
    <xf numFmtId="0" fontId="12" fillId="0" borderId="0" xfId="0" applyFont="1" applyAlignment="1">
      <alignment wrapText="1"/>
    </xf>
    <xf numFmtId="0" fontId="6" fillId="0" borderId="0" xfId="0" applyFont="1" applyAlignment="1">
      <alignment horizontal="right" wrapText="1"/>
    </xf>
    <xf numFmtId="0" fontId="16" fillId="0" borderId="0" xfId="1" applyFont="1" applyAlignment="1">
      <alignment horizontal="left" wrapText="1"/>
    </xf>
    <xf numFmtId="0" fontId="16" fillId="0" borderId="8" xfId="1" applyFont="1" applyBorder="1" applyAlignment="1">
      <alignment horizontal="left" vertical="center" wrapText="1"/>
    </xf>
    <xf numFmtId="0" fontId="16" fillId="0" borderId="4" xfId="1" applyFont="1" applyBorder="1" applyAlignment="1">
      <alignment horizontal="left" vertical="center" wrapText="1"/>
    </xf>
    <xf numFmtId="0" fontId="16" fillId="0" borderId="23" xfId="1" applyFont="1" applyBorder="1" applyAlignment="1">
      <alignment horizontal="left" vertical="center" wrapText="1"/>
    </xf>
    <xf numFmtId="0" fontId="16" fillId="0" borderId="0" xfId="1" applyFont="1" applyAlignment="1">
      <alignment wrapText="1"/>
    </xf>
    <xf numFmtId="0" fontId="0" fillId="2" borderId="4" xfId="0" applyFill="1" applyBorder="1"/>
    <xf numFmtId="0" fontId="0" fillId="2" borderId="4" xfId="0" applyFill="1" applyBorder="1" applyAlignment="1">
      <alignment wrapText="1"/>
    </xf>
    <xf numFmtId="0" fontId="19" fillId="2" borderId="4" xfId="0" applyFont="1" applyFill="1" applyBorder="1" applyAlignment="1">
      <alignment wrapText="1"/>
    </xf>
    <xf numFmtId="0" fontId="0" fillId="0" borderId="4" xfId="0" applyBorder="1" applyAlignment="1">
      <alignment horizontal="right" wrapText="1"/>
    </xf>
    <xf numFmtId="164" fontId="6" fillId="0" borderId="21" xfId="3" applyFont="1" applyBorder="1"/>
    <xf numFmtId="2" fontId="14" fillId="0" borderId="4" xfId="0" applyNumberFormat="1" applyFont="1" applyBorder="1" applyAlignment="1">
      <alignment wrapText="1"/>
    </xf>
    <xf numFmtId="2" fontId="0" fillId="0" borderId="4" xfId="0" applyNumberFormat="1" applyBorder="1" applyAlignment="1">
      <alignment wrapText="1"/>
    </xf>
    <xf numFmtId="0" fontId="0" fillId="0" borderId="31" xfId="0" applyBorder="1"/>
    <xf numFmtId="0" fontId="0" fillId="0" borderId="19" xfId="0" applyBorder="1" applyAlignment="1">
      <alignment wrapText="1"/>
    </xf>
    <xf numFmtId="0" fontId="19" fillId="0" borderId="19" xfId="0" applyFont="1" applyBorder="1" applyAlignment="1">
      <alignment wrapText="1"/>
    </xf>
    <xf numFmtId="0" fontId="0" fillId="0" borderId="20" xfId="0" applyBorder="1" applyAlignment="1">
      <alignment wrapText="1"/>
    </xf>
    <xf numFmtId="0" fontId="20" fillId="0" borderId="4" xfId="0" applyFont="1" applyBorder="1" applyAlignment="1">
      <alignment vertical="center" wrapText="1"/>
    </xf>
    <xf numFmtId="0" fontId="19" fillId="0" borderId="0" xfId="0" applyFont="1" applyAlignment="1">
      <alignment wrapText="1"/>
    </xf>
    <xf numFmtId="0" fontId="0" fillId="0" borderId="0" xfId="0" applyAlignment="1">
      <alignment wrapText="1"/>
    </xf>
    <xf numFmtId="0" fontId="1" fillId="0" borderId="4" xfId="0" applyFont="1" applyBorder="1" applyAlignment="1">
      <alignment wrapText="1"/>
    </xf>
    <xf numFmtId="0" fontId="21" fillId="0" borderId="4" xfId="0" applyFont="1" applyBorder="1" applyAlignment="1">
      <alignment vertical="center" wrapText="1"/>
    </xf>
    <xf numFmtId="0" fontId="22" fillId="0" borderId="0" xfId="0" applyFont="1" applyAlignment="1">
      <alignment vertical="center" wrapText="1"/>
    </xf>
    <xf numFmtId="0" fontId="0" fillId="0" borderId="6" xfId="0" applyBorder="1"/>
    <xf numFmtId="0" fontId="0" fillId="0" borderId="6" xfId="0" applyBorder="1" applyAlignment="1">
      <alignment wrapText="1"/>
    </xf>
    <xf numFmtId="0" fontId="0" fillId="0" borderId="8" xfId="0" applyBorder="1"/>
    <xf numFmtId="0" fontId="0" fillId="0" borderId="8" xfId="0" applyBorder="1" applyAlignment="1">
      <alignment wrapText="1"/>
    </xf>
    <xf numFmtId="0" fontId="0" fillId="0" borderId="32" xfId="0" applyBorder="1"/>
    <xf numFmtId="0" fontId="0" fillId="0" borderId="32" xfId="0" applyBorder="1" applyAlignment="1">
      <alignment wrapText="1"/>
    </xf>
    <xf numFmtId="0" fontId="0" fillId="2" borderId="0" xfId="0" applyFill="1" applyAlignment="1">
      <alignment wrapText="1"/>
    </xf>
    <xf numFmtId="0" fontId="6" fillId="0" borderId="14" xfId="0" applyFont="1" applyBorder="1" applyAlignment="1">
      <alignment horizontal="right"/>
    </xf>
    <xf numFmtId="0" fontId="6" fillId="0" borderId="15" xfId="0" applyFont="1" applyBorder="1" applyAlignment="1">
      <alignment horizontal="right"/>
    </xf>
    <xf numFmtId="0" fontId="6" fillId="0" borderId="21" xfId="0" applyFont="1" applyBorder="1" applyAlignment="1">
      <alignment horizontal="right"/>
    </xf>
    <xf numFmtId="0" fontId="9" fillId="0" borderId="0" xfId="0" applyFont="1" applyAlignment="1">
      <alignment horizontal="left" vertical="center"/>
    </xf>
    <xf numFmtId="0" fontId="8" fillId="0" borderId="14" xfId="0" applyFont="1" applyBorder="1" applyAlignment="1">
      <alignment horizontal="right" vertical="center"/>
    </xf>
    <xf numFmtId="0" fontId="8" fillId="0" borderId="15" xfId="0" applyFont="1" applyBorder="1" applyAlignment="1">
      <alignment horizontal="right" vertical="center"/>
    </xf>
    <xf numFmtId="0" fontId="8" fillId="0" borderId="28" xfId="0" applyFont="1" applyBorder="1" applyAlignment="1">
      <alignment horizontal="right" vertical="center"/>
    </xf>
    <xf numFmtId="0" fontId="6" fillId="0" borderId="28" xfId="0" applyFont="1" applyBorder="1" applyAlignment="1">
      <alignment horizontal="right"/>
    </xf>
  </cellXfs>
  <cellStyles count="6">
    <cellStyle name="Excel Built-in Normal" xfId="5" xr:uid="{E79232BB-E132-466F-B0C7-7AD05DB5E0AC}"/>
    <cellStyle name="Navadno" xfId="0" builtinId="0"/>
    <cellStyle name="Navadno 16" xfId="4" xr:uid="{00000000-0005-0000-0000-000001000000}"/>
    <cellStyle name="Navadno 2" xfId="1" xr:uid="{00000000-0005-0000-0000-000002000000}"/>
    <cellStyle name="Navadno 3" xfId="2" xr:uid="{00000000-0005-0000-0000-000003000000}"/>
    <cellStyle name="Vejica" xfId="3"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29"/>
  <sheetViews>
    <sheetView tabSelected="1" topLeftCell="A436" zoomScale="90" zoomScaleNormal="90" workbookViewId="0">
      <selection activeCell="A450" sqref="A450:XFD450"/>
    </sheetView>
  </sheetViews>
  <sheetFormatPr defaultRowHeight="12.75" x14ac:dyDescent="0.2"/>
  <cols>
    <col min="1" max="1" width="4.28515625" style="2" customWidth="1"/>
    <col min="2" max="2" width="10.42578125" style="2" customWidth="1"/>
    <col min="3" max="3" width="58" style="115" customWidth="1"/>
    <col min="4" max="4" width="97.42578125" style="144" bestFit="1" customWidth="1"/>
    <col min="5" max="5" width="5.42578125" style="2" customWidth="1"/>
    <col min="6" max="6" width="12.140625" style="2" bestFit="1" customWidth="1"/>
    <col min="7" max="7" width="10.140625" style="2" bestFit="1" customWidth="1"/>
    <col min="8" max="9" width="12.140625" style="2" customWidth="1"/>
    <col min="10" max="10" width="5.85546875" style="2" customWidth="1"/>
    <col min="11" max="11" width="11.5703125" style="2" customWidth="1"/>
    <col min="12" max="12" width="5.85546875" style="2" customWidth="1"/>
    <col min="13" max="13" width="5.140625" style="2" customWidth="1"/>
    <col min="14" max="14" width="8.28515625" style="2" customWidth="1"/>
    <col min="15" max="15" width="9.28515625" style="2" customWidth="1"/>
    <col min="16" max="16" width="11.85546875" style="2" bestFit="1" customWidth="1"/>
    <col min="17" max="17" width="11.140625" style="2" bestFit="1" customWidth="1"/>
  </cols>
  <sheetData>
    <row r="1" spans="1:17" ht="18.75" thickBot="1" x14ac:dyDescent="0.3">
      <c r="A1" s="95" t="s">
        <v>305</v>
      </c>
      <c r="B1" s="96"/>
      <c r="C1" s="102"/>
      <c r="D1" s="135"/>
      <c r="E1" s="96"/>
      <c r="F1" s="96"/>
      <c r="G1" s="96"/>
      <c r="H1" s="96"/>
      <c r="I1" s="96"/>
      <c r="J1" s="96"/>
      <c r="K1" s="96"/>
      <c r="L1" s="96"/>
      <c r="M1" s="96"/>
      <c r="N1" s="96"/>
      <c r="O1" s="96"/>
      <c r="P1" s="96"/>
      <c r="Q1" s="97" t="s">
        <v>148</v>
      </c>
    </row>
    <row r="2" spans="1:17" x14ac:dyDescent="0.2">
      <c r="A2" s="3"/>
      <c r="C2" s="103"/>
      <c r="D2" s="136"/>
      <c r="E2" s="3"/>
      <c r="F2" s="3"/>
      <c r="Q2" s="4"/>
    </row>
    <row r="3" spans="1:17" x14ac:dyDescent="0.2">
      <c r="A3" s="5" t="s">
        <v>0</v>
      </c>
      <c r="C3" s="103"/>
      <c r="D3" s="136"/>
      <c r="E3" s="3"/>
      <c r="F3" s="3"/>
      <c r="P3" s="4" t="s">
        <v>148</v>
      </c>
    </row>
    <row r="4" spans="1:17" x14ac:dyDescent="0.2">
      <c r="A4" s="3"/>
      <c r="C4" s="103"/>
      <c r="D4" s="136"/>
      <c r="E4" s="3"/>
      <c r="F4" s="3"/>
    </row>
    <row r="5" spans="1:17" x14ac:dyDescent="0.2">
      <c r="A5" s="6" t="s">
        <v>1</v>
      </c>
      <c r="B5" s="7"/>
      <c r="C5" s="104"/>
      <c r="D5" s="137"/>
      <c r="E5" s="8"/>
      <c r="F5" s="3"/>
      <c r="G5" s="2" t="s">
        <v>2</v>
      </c>
      <c r="H5" s="7"/>
      <c r="I5" s="7"/>
      <c r="J5" s="7"/>
      <c r="K5" s="7"/>
      <c r="L5" s="7"/>
      <c r="M5" s="7"/>
    </row>
    <row r="6" spans="1:17" x14ac:dyDescent="0.2">
      <c r="A6" s="9" t="s">
        <v>3</v>
      </c>
      <c r="B6" s="7"/>
      <c r="C6" s="104"/>
      <c r="D6" s="137"/>
      <c r="E6" s="8"/>
      <c r="F6" s="3"/>
      <c r="G6" s="2" t="s">
        <v>4</v>
      </c>
      <c r="H6" s="10"/>
      <c r="I6" s="10"/>
      <c r="J6" s="10"/>
      <c r="K6" s="10"/>
      <c r="L6" s="10"/>
      <c r="M6" s="10"/>
    </row>
    <row r="7" spans="1:17" x14ac:dyDescent="0.2">
      <c r="A7" s="3"/>
      <c r="C7" s="103"/>
      <c r="D7" s="136"/>
      <c r="E7" s="3"/>
      <c r="F7" s="3"/>
    </row>
    <row r="8" spans="1:17" x14ac:dyDescent="0.2">
      <c r="A8" s="5" t="s">
        <v>5</v>
      </c>
      <c r="C8" s="103"/>
      <c r="D8" s="136"/>
      <c r="E8" s="3" t="s">
        <v>6</v>
      </c>
      <c r="F8" s="3"/>
    </row>
    <row r="9" spans="1:17" x14ac:dyDescent="0.2">
      <c r="A9" s="3"/>
      <c r="C9" s="103"/>
      <c r="D9" s="136"/>
      <c r="E9" s="3"/>
      <c r="F9" s="3"/>
    </row>
    <row r="10" spans="1:17" x14ac:dyDescent="0.2">
      <c r="A10" s="6" t="s">
        <v>7</v>
      </c>
      <c r="B10" s="11" t="s">
        <v>8</v>
      </c>
      <c r="C10" s="105"/>
      <c r="D10" s="138"/>
      <c r="E10" s="12"/>
      <c r="F10" s="13"/>
      <c r="G10" s="2" t="s">
        <v>2</v>
      </c>
      <c r="H10" s="11" t="s">
        <v>9</v>
      </c>
      <c r="I10" s="11"/>
      <c r="J10" s="11"/>
      <c r="K10" s="7"/>
      <c r="L10" s="7"/>
      <c r="M10" s="7"/>
    </row>
    <row r="11" spans="1:17" x14ac:dyDescent="0.2">
      <c r="A11" s="14" t="s">
        <v>10</v>
      </c>
      <c r="B11" s="10"/>
      <c r="C11" s="106"/>
      <c r="D11" s="139"/>
      <c r="E11" s="16"/>
      <c r="F11" s="13"/>
      <c r="G11" s="2" t="s">
        <v>11</v>
      </c>
      <c r="H11" s="15" t="s">
        <v>12</v>
      </c>
      <c r="I11" s="15"/>
      <c r="J11" s="15"/>
      <c r="K11" s="10"/>
      <c r="L11" s="10"/>
      <c r="M11" s="10"/>
    </row>
    <row r="12" spans="1:17" x14ac:dyDescent="0.2">
      <c r="A12" s="3"/>
      <c r="B12" s="2" t="s">
        <v>6</v>
      </c>
      <c r="C12" s="103"/>
      <c r="D12" s="136"/>
      <c r="E12" s="3"/>
      <c r="F12" s="3"/>
    </row>
    <row r="13" spans="1:17" x14ac:dyDescent="0.2">
      <c r="A13" s="17" t="s">
        <v>13</v>
      </c>
      <c r="B13" s="17"/>
      <c r="C13" s="107"/>
      <c r="D13" s="140"/>
      <c r="E13" s="17"/>
      <c r="F13" s="17"/>
      <c r="G13" s="17"/>
      <c r="H13" s="17"/>
      <c r="I13" s="17"/>
      <c r="J13" s="17"/>
      <c r="K13" s="17"/>
      <c r="L13" s="17"/>
      <c r="M13" s="17"/>
      <c r="N13" s="17"/>
      <c r="O13" s="17"/>
      <c r="P13" s="17"/>
      <c r="Q13" s="17"/>
    </row>
    <row r="14" spans="1:17" ht="13.5" thickBot="1" x14ac:dyDescent="0.25">
      <c r="A14" s="3"/>
      <c r="C14" s="103"/>
      <c r="D14" s="136"/>
      <c r="E14" s="3"/>
      <c r="F14" s="3"/>
    </row>
    <row r="15" spans="1:17" s="68" customFormat="1" ht="45.75" thickBot="1" x14ac:dyDescent="0.25">
      <c r="A15" s="59" t="s">
        <v>14</v>
      </c>
      <c r="B15" s="67" t="s">
        <v>15</v>
      </c>
      <c r="C15" s="108" t="s">
        <v>400</v>
      </c>
      <c r="D15" s="109"/>
      <c r="E15" s="62" t="s">
        <v>16</v>
      </c>
      <c r="F15" s="59" t="s">
        <v>17</v>
      </c>
      <c r="G15" s="62" t="s">
        <v>18</v>
      </c>
      <c r="H15" s="59" t="s">
        <v>19</v>
      </c>
      <c r="I15" s="62" t="s">
        <v>244</v>
      </c>
      <c r="J15" s="59" t="s">
        <v>20</v>
      </c>
      <c r="K15" s="62" t="s">
        <v>21</v>
      </c>
      <c r="L15" s="59" t="s">
        <v>22</v>
      </c>
      <c r="M15" s="62" t="s">
        <v>23</v>
      </c>
      <c r="N15" s="64" t="s">
        <v>24</v>
      </c>
      <c r="O15" s="62" t="s">
        <v>143</v>
      </c>
      <c r="P15" s="59" t="s">
        <v>144</v>
      </c>
      <c r="Q15" s="65" t="s">
        <v>145</v>
      </c>
    </row>
    <row r="16" spans="1:17" ht="13.5" thickBot="1" x14ac:dyDescent="0.25">
      <c r="A16" s="60">
        <v>1</v>
      </c>
      <c r="B16" s="61">
        <v>2</v>
      </c>
      <c r="C16" s="110">
        <v>3</v>
      </c>
      <c r="D16" s="111"/>
      <c r="E16" s="63">
        <v>4</v>
      </c>
      <c r="F16" s="53">
        <v>5</v>
      </c>
      <c r="G16" s="63">
        <v>6</v>
      </c>
      <c r="H16" s="53">
        <v>7</v>
      </c>
      <c r="I16" s="63">
        <v>8</v>
      </c>
      <c r="J16" s="53">
        <v>9</v>
      </c>
      <c r="K16" s="63">
        <v>10</v>
      </c>
      <c r="L16" s="53">
        <v>11</v>
      </c>
      <c r="M16" s="63">
        <v>12</v>
      </c>
      <c r="N16" s="53">
        <v>13</v>
      </c>
      <c r="O16" s="63">
        <v>14</v>
      </c>
      <c r="P16" s="53">
        <v>15</v>
      </c>
      <c r="Q16" s="66">
        <v>16</v>
      </c>
    </row>
    <row r="17" spans="1:17" ht="39" x14ac:dyDescent="0.25">
      <c r="A17" s="55">
        <v>1</v>
      </c>
      <c r="B17" s="92" t="s">
        <v>40</v>
      </c>
      <c r="C17" s="127" t="s">
        <v>757</v>
      </c>
      <c r="D17" s="127" t="s">
        <v>422</v>
      </c>
      <c r="E17" s="92" t="s">
        <v>29</v>
      </c>
      <c r="F17" s="92">
        <v>2</v>
      </c>
      <c r="G17" s="51"/>
      <c r="H17" s="51"/>
      <c r="I17" s="51"/>
      <c r="J17" s="51"/>
      <c r="K17" s="128"/>
      <c r="L17" s="51"/>
      <c r="M17" s="128"/>
      <c r="N17" s="56">
        <f t="shared" ref="N17" si="0">+(+M17/100)*(+K17-L17)</f>
        <v>0</v>
      </c>
      <c r="O17" s="57">
        <f t="shared" ref="O17" si="1">+(K17-L17)+N17</f>
        <v>0</v>
      </c>
      <c r="P17" s="58">
        <f>+(K17-L17)*F17</f>
        <v>0</v>
      </c>
      <c r="Q17" s="58">
        <f>+O17*F17</f>
        <v>0</v>
      </c>
    </row>
    <row r="18" spans="1:17" ht="39" x14ac:dyDescent="0.25">
      <c r="A18" s="28">
        <v>2</v>
      </c>
      <c r="B18" s="92" t="s">
        <v>41</v>
      </c>
      <c r="C18" s="127" t="s">
        <v>758</v>
      </c>
      <c r="D18" s="127" t="s">
        <v>423</v>
      </c>
      <c r="E18" s="92" t="s">
        <v>29</v>
      </c>
      <c r="F18" s="92">
        <v>5</v>
      </c>
      <c r="G18" s="27"/>
      <c r="H18" s="27"/>
      <c r="I18" s="27"/>
      <c r="J18" s="27"/>
      <c r="K18" s="101"/>
      <c r="L18" s="27"/>
      <c r="M18" s="92"/>
      <c r="N18" s="56">
        <f t="shared" ref="N18:N78" si="2">+(+M18/100)*(+K18-L18)</f>
        <v>0</v>
      </c>
      <c r="O18" s="57">
        <f t="shared" ref="O18:O78" si="3">+(K18-L18)+N18</f>
        <v>0</v>
      </c>
      <c r="P18" s="58">
        <f t="shared" ref="P18:P78" si="4">+(K18-L18)*F18</f>
        <v>0</v>
      </c>
      <c r="Q18" s="58">
        <f t="shared" ref="Q18:Q78" si="5">+O18*F18</f>
        <v>0</v>
      </c>
    </row>
    <row r="19" spans="1:17" ht="51.75" x14ac:dyDescent="0.25">
      <c r="A19" s="55">
        <v>3</v>
      </c>
      <c r="B19" s="92" t="s">
        <v>274</v>
      </c>
      <c r="C19" s="127" t="s">
        <v>755</v>
      </c>
      <c r="D19" s="127" t="s">
        <v>756</v>
      </c>
      <c r="E19" s="92" t="s">
        <v>25</v>
      </c>
      <c r="F19" s="92">
        <v>5</v>
      </c>
      <c r="G19" s="27"/>
      <c r="H19" s="27"/>
      <c r="I19" s="27"/>
      <c r="J19" s="27"/>
      <c r="K19" s="101"/>
      <c r="L19" s="27"/>
      <c r="M19" s="92"/>
      <c r="N19" s="56">
        <f t="shared" si="2"/>
        <v>0</v>
      </c>
      <c r="O19" s="57">
        <f t="shared" si="3"/>
        <v>0</v>
      </c>
      <c r="P19" s="58">
        <f t="shared" si="4"/>
        <v>0</v>
      </c>
      <c r="Q19" s="58">
        <f t="shared" si="5"/>
        <v>0</v>
      </c>
    </row>
    <row r="20" spans="1:17" ht="75" x14ac:dyDescent="0.25">
      <c r="A20" s="28">
        <v>4</v>
      </c>
      <c r="B20" s="92" t="s">
        <v>1134</v>
      </c>
      <c r="C20" s="127" t="s">
        <v>1135</v>
      </c>
      <c r="D20" s="129" t="s">
        <v>1136</v>
      </c>
      <c r="E20" s="92" t="s">
        <v>26</v>
      </c>
      <c r="F20" s="92">
        <v>1</v>
      </c>
      <c r="G20" s="27"/>
      <c r="H20" s="27"/>
      <c r="I20" s="27"/>
      <c r="J20" s="27"/>
      <c r="K20" s="101"/>
      <c r="L20" s="27"/>
      <c r="M20" s="92"/>
      <c r="N20" s="56">
        <f t="shared" si="2"/>
        <v>0</v>
      </c>
      <c r="O20" s="57">
        <f t="shared" si="3"/>
        <v>0</v>
      </c>
      <c r="P20" s="58">
        <f t="shared" si="4"/>
        <v>0</v>
      </c>
      <c r="Q20" s="58">
        <f t="shared" si="5"/>
        <v>0</v>
      </c>
    </row>
    <row r="21" spans="1:17" ht="75" x14ac:dyDescent="0.25">
      <c r="A21" s="55">
        <v>5</v>
      </c>
      <c r="B21" s="131" t="s">
        <v>1137</v>
      </c>
      <c r="C21" s="160" t="s">
        <v>1138</v>
      </c>
      <c r="D21" s="161" t="s">
        <v>1139</v>
      </c>
      <c r="E21" s="131" t="s">
        <v>26</v>
      </c>
      <c r="F21" s="131">
        <v>1</v>
      </c>
      <c r="G21" s="27"/>
      <c r="H21" s="27"/>
      <c r="I21" s="27"/>
      <c r="J21" s="27"/>
      <c r="K21" s="101"/>
      <c r="L21" s="27"/>
      <c r="M21" s="92"/>
      <c r="N21" s="56">
        <f t="shared" si="2"/>
        <v>0</v>
      </c>
      <c r="O21" s="57">
        <f t="shared" si="3"/>
        <v>0</v>
      </c>
      <c r="P21" s="58">
        <f t="shared" si="4"/>
        <v>0</v>
      </c>
      <c r="Q21" s="58">
        <f t="shared" si="5"/>
        <v>0</v>
      </c>
    </row>
    <row r="22" spans="1:17" ht="15" x14ac:dyDescent="0.25">
      <c r="A22" s="55">
        <v>6</v>
      </c>
      <c r="B22" s="92" t="s">
        <v>306</v>
      </c>
      <c r="C22" s="127" t="s">
        <v>1140</v>
      </c>
      <c r="D22" s="130" t="s">
        <v>1141</v>
      </c>
      <c r="E22" s="92" t="s">
        <v>27</v>
      </c>
      <c r="F22" s="92">
        <v>8</v>
      </c>
      <c r="G22" s="27"/>
      <c r="H22" s="27"/>
      <c r="I22" s="27"/>
      <c r="J22" s="27"/>
      <c r="K22" s="101"/>
      <c r="L22" s="27"/>
      <c r="M22" s="92"/>
      <c r="N22" s="56">
        <f t="shared" si="2"/>
        <v>0</v>
      </c>
      <c r="O22" s="57">
        <f t="shared" si="3"/>
        <v>0</v>
      </c>
      <c r="P22" s="58">
        <f t="shared" si="4"/>
        <v>0</v>
      </c>
      <c r="Q22" s="58">
        <f t="shared" si="5"/>
        <v>0</v>
      </c>
    </row>
    <row r="23" spans="1:17" ht="26.25" x14ac:dyDescent="0.25">
      <c r="A23" s="28">
        <v>7</v>
      </c>
      <c r="B23" s="92" t="s">
        <v>1142</v>
      </c>
      <c r="C23" s="127" t="s">
        <v>1143</v>
      </c>
      <c r="D23" s="127" t="s">
        <v>1144</v>
      </c>
      <c r="E23" s="92" t="s">
        <v>27</v>
      </c>
      <c r="F23" s="92">
        <v>2</v>
      </c>
      <c r="G23" s="27"/>
      <c r="H23" s="27"/>
      <c r="I23" s="27"/>
      <c r="J23" s="27"/>
      <c r="K23" s="101"/>
      <c r="L23" s="27"/>
      <c r="M23" s="92"/>
      <c r="N23" s="56">
        <f t="shared" si="2"/>
        <v>0</v>
      </c>
      <c r="O23" s="57">
        <f t="shared" si="3"/>
        <v>0</v>
      </c>
      <c r="P23" s="58">
        <f t="shared" si="4"/>
        <v>0</v>
      </c>
      <c r="Q23" s="58">
        <f t="shared" si="5"/>
        <v>0</v>
      </c>
    </row>
    <row r="24" spans="1:17" ht="26.25" x14ac:dyDescent="0.25">
      <c r="A24" s="55">
        <v>8</v>
      </c>
      <c r="B24" s="92" t="s">
        <v>1145</v>
      </c>
      <c r="C24" s="127" t="s">
        <v>1146</v>
      </c>
      <c r="D24" s="127" t="s">
        <v>1147</v>
      </c>
      <c r="E24" s="92" t="s">
        <v>27</v>
      </c>
      <c r="F24" s="92">
        <v>1</v>
      </c>
      <c r="G24" s="27"/>
      <c r="H24" s="27"/>
      <c r="I24" s="27"/>
      <c r="J24" s="27"/>
      <c r="K24" s="101"/>
      <c r="L24" s="27"/>
      <c r="M24" s="92"/>
      <c r="N24" s="56">
        <f t="shared" si="2"/>
        <v>0</v>
      </c>
      <c r="O24" s="57">
        <f t="shared" si="3"/>
        <v>0</v>
      </c>
      <c r="P24" s="58">
        <f t="shared" si="4"/>
        <v>0</v>
      </c>
      <c r="Q24" s="58">
        <f t="shared" si="5"/>
        <v>0</v>
      </c>
    </row>
    <row r="25" spans="1:17" ht="51.75" x14ac:dyDescent="0.25">
      <c r="A25" s="28">
        <v>9</v>
      </c>
      <c r="B25" s="92" t="s">
        <v>767</v>
      </c>
      <c r="C25" s="127" t="s">
        <v>1148</v>
      </c>
      <c r="D25" s="127" t="s">
        <v>768</v>
      </c>
      <c r="E25" s="92" t="s">
        <v>29</v>
      </c>
      <c r="F25" s="92">
        <v>2</v>
      </c>
      <c r="G25" s="27"/>
      <c r="H25" s="27"/>
      <c r="I25" s="27"/>
      <c r="J25" s="27"/>
      <c r="K25" s="101"/>
      <c r="L25" s="27"/>
      <c r="M25" s="92"/>
      <c r="N25" s="56">
        <f t="shared" si="2"/>
        <v>0</v>
      </c>
      <c r="O25" s="57">
        <f t="shared" si="3"/>
        <v>0</v>
      </c>
      <c r="P25" s="58">
        <f t="shared" si="4"/>
        <v>0</v>
      </c>
      <c r="Q25" s="58">
        <f t="shared" si="5"/>
        <v>0</v>
      </c>
    </row>
    <row r="26" spans="1:17" ht="45" x14ac:dyDescent="0.25">
      <c r="A26" s="55">
        <v>10</v>
      </c>
      <c r="B26" s="92" t="s">
        <v>1149</v>
      </c>
      <c r="C26" s="127" t="s">
        <v>1150</v>
      </c>
      <c r="D26" s="129" t="s">
        <v>1151</v>
      </c>
      <c r="E26" s="92" t="s">
        <v>25</v>
      </c>
      <c r="F26" s="92">
        <v>3</v>
      </c>
      <c r="G26" s="27"/>
      <c r="H26" s="27"/>
      <c r="I26" s="27"/>
      <c r="J26" s="27"/>
      <c r="K26" s="101"/>
      <c r="L26" s="27"/>
      <c r="M26" s="92"/>
      <c r="N26" s="56">
        <f t="shared" si="2"/>
        <v>0</v>
      </c>
      <c r="O26" s="57">
        <f t="shared" si="3"/>
        <v>0</v>
      </c>
      <c r="P26" s="58">
        <f t="shared" si="4"/>
        <v>0</v>
      </c>
      <c r="Q26" s="58">
        <f t="shared" si="5"/>
        <v>0</v>
      </c>
    </row>
    <row r="27" spans="1:17" ht="26.25" x14ac:dyDescent="0.25">
      <c r="A27" s="55">
        <v>11</v>
      </c>
      <c r="B27" s="92" t="s">
        <v>1152</v>
      </c>
      <c r="C27" s="127" t="s">
        <v>1153</v>
      </c>
      <c r="D27" s="127" t="s">
        <v>1154</v>
      </c>
      <c r="E27" s="92" t="s">
        <v>26</v>
      </c>
      <c r="F27" s="92">
        <v>2</v>
      </c>
      <c r="G27" s="27"/>
      <c r="H27" s="27"/>
      <c r="I27" s="27"/>
      <c r="J27" s="27"/>
      <c r="K27" s="101"/>
      <c r="L27" s="27"/>
      <c r="M27" s="92"/>
      <c r="N27" s="56">
        <f t="shared" si="2"/>
        <v>0</v>
      </c>
      <c r="O27" s="57">
        <f t="shared" si="3"/>
        <v>0</v>
      </c>
      <c r="P27" s="58">
        <f t="shared" si="4"/>
        <v>0</v>
      </c>
      <c r="Q27" s="58">
        <f t="shared" si="5"/>
        <v>0</v>
      </c>
    </row>
    <row r="28" spans="1:17" ht="64.5" x14ac:dyDescent="0.25">
      <c r="A28" s="28">
        <v>12</v>
      </c>
      <c r="B28" s="92" t="s">
        <v>150</v>
      </c>
      <c r="C28" s="127" t="s">
        <v>151</v>
      </c>
      <c r="D28" s="127" t="s">
        <v>761</v>
      </c>
      <c r="E28" s="92" t="s">
        <v>27</v>
      </c>
      <c r="F28" s="92">
        <v>2</v>
      </c>
      <c r="G28" s="27"/>
      <c r="H28" s="27"/>
      <c r="I28" s="27"/>
      <c r="J28" s="27"/>
      <c r="K28" s="101"/>
      <c r="L28" s="27"/>
      <c r="M28" s="92"/>
      <c r="N28" s="56">
        <f t="shared" si="2"/>
        <v>0</v>
      </c>
      <c r="O28" s="57">
        <f t="shared" si="3"/>
        <v>0</v>
      </c>
      <c r="P28" s="58">
        <f t="shared" si="4"/>
        <v>0</v>
      </c>
      <c r="Q28" s="58">
        <f t="shared" si="5"/>
        <v>0</v>
      </c>
    </row>
    <row r="29" spans="1:17" ht="26.25" x14ac:dyDescent="0.25">
      <c r="A29" s="55">
        <v>13</v>
      </c>
      <c r="B29" s="92" t="s">
        <v>62</v>
      </c>
      <c r="C29" s="127" t="s">
        <v>401</v>
      </c>
      <c r="D29" s="127" t="s">
        <v>762</v>
      </c>
      <c r="E29" s="92" t="s">
        <v>29</v>
      </c>
      <c r="F29" s="92">
        <v>6</v>
      </c>
      <c r="G29" s="27"/>
      <c r="H29" s="27"/>
      <c r="I29" s="27"/>
      <c r="J29" s="27"/>
      <c r="K29" s="101"/>
      <c r="L29" s="27"/>
      <c r="M29" s="92"/>
      <c r="N29" s="56">
        <f t="shared" si="2"/>
        <v>0</v>
      </c>
      <c r="O29" s="57">
        <f t="shared" si="3"/>
        <v>0</v>
      </c>
      <c r="P29" s="58">
        <f t="shared" si="4"/>
        <v>0</v>
      </c>
      <c r="Q29" s="58">
        <f t="shared" si="5"/>
        <v>0</v>
      </c>
    </row>
    <row r="30" spans="1:17" ht="26.25" x14ac:dyDescent="0.25">
      <c r="A30" s="28">
        <v>14</v>
      </c>
      <c r="B30" s="92" t="s">
        <v>63</v>
      </c>
      <c r="C30" s="127" t="s">
        <v>402</v>
      </c>
      <c r="D30" s="127" t="s">
        <v>763</v>
      </c>
      <c r="E30" s="92" t="s">
        <v>26</v>
      </c>
      <c r="F30" s="92">
        <v>5</v>
      </c>
      <c r="G30" s="27"/>
      <c r="H30" s="27"/>
      <c r="I30" s="27"/>
      <c r="J30" s="27"/>
      <c r="K30" s="101"/>
      <c r="L30" s="27"/>
      <c r="M30" s="92"/>
      <c r="N30" s="56">
        <f t="shared" si="2"/>
        <v>0</v>
      </c>
      <c r="O30" s="57">
        <f t="shared" si="3"/>
        <v>0</v>
      </c>
      <c r="P30" s="58">
        <f t="shared" si="4"/>
        <v>0</v>
      </c>
      <c r="Q30" s="58">
        <f t="shared" si="5"/>
        <v>0</v>
      </c>
    </row>
    <row r="31" spans="1:17" ht="39" x14ac:dyDescent="0.25">
      <c r="A31" s="55">
        <v>15</v>
      </c>
      <c r="B31" s="92" t="s">
        <v>159</v>
      </c>
      <c r="C31" s="127" t="s">
        <v>259</v>
      </c>
      <c r="D31" s="127" t="s">
        <v>766</v>
      </c>
      <c r="E31" s="92" t="s">
        <v>26</v>
      </c>
      <c r="F31" s="92">
        <v>6</v>
      </c>
      <c r="G31" s="27"/>
      <c r="H31" s="27"/>
      <c r="I31" s="27"/>
      <c r="J31" s="27"/>
      <c r="K31" s="101"/>
      <c r="L31" s="27"/>
      <c r="M31" s="92"/>
      <c r="N31" s="56">
        <f t="shared" si="2"/>
        <v>0</v>
      </c>
      <c r="O31" s="57">
        <f t="shared" si="3"/>
        <v>0</v>
      </c>
      <c r="P31" s="58">
        <f t="shared" si="4"/>
        <v>0</v>
      </c>
      <c r="Q31" s="58">
        <f t="shared" si="5"/>
        <v>0</v>
      </c>
    </row>
    <row r="32" spans="1:17" ht="39" x14ac:dyDescent="0.25">
      <c r="A32" s="55">
        <v>16</v>
      </c>
      <c r="B32" s="92" t="s">
        <v>263</v>
      </c>
      <c r="C32" s="127" t="s">
        <v>791</v>
      </c>
      <c r="D32" s="127" t="s">
        <v>792</v>
      </c>
      <c r="E32" s="92" t="s">
        <v>27</v>
      </c>
      <c r="F32" s="92">
        <v>1</v>
      </c>
      <c r="G32" s="27"/>
      <c r="H32" s="27"/>
      <c r="I32" s="27"/>
      <c r="J32" s="27"/>
      <c r="K32" s="101"/>
      <c r="L32" s="27"/>
      <c r="M32" s="92"/>
      <c r="N32" s="56">
        <f t="shared" si="2"/>
        <v>0</v>
      </c>
      <c r="O32" s="57">
        <f t="shared" si="3"/>
        <v>0</v>
      </c>
      <c r="P32" s="58">
        <f t="shared" si="4"/>
        <v>0</v>
      </c>
      <c r="Q32" s="58">
        <f t="shared" si="5"/>
        <v>0</v>
      </c>
    </row>
    <row r="33" spans="1:17" ht="26.25" x14ac:dyDescent="0.25">
      <c r="A33" s="28">
        <v>17</v>
      </c>
      <c r="B33" s="92" t="s">
        <v>1155</v>
      </c>
      <c r="C33" s="127" t="s">
        <v>1156</v>
      </c>
      <c r="D33" s="127" t="s">
        <v>1157</v>
      </c>
      <c r="E33" s="92" t="s">
        <v>29</v>
      </c>
      <c r="F33" s="92">
        <v>1</v>
      </c>
      <c r="G33" s="27"/>
      <c r="H33" s="27"/>
      <c r="I33" s="27"/>
      <c r="J33" s="27"/>
      <c r="K33" s="101"/>
      <c r="L33" s="27"/>
      <c r="M33" s="92"/>
      <c r="N33" s="56">
        <f t="shared" si="2"/>
        <v>0</v>
      </c>
      <c r="O33" s="57">
        <f t="shared" si="3"/>
        <v>0</v>
      </c>
      <c r="P33" s="58">
        <f t="shared" si="4"/>
        <v>0</v>
      </c>
      <c r="Q33" s="58">
        <f t="shared" si="5"/>
        <v>0</v>
      </c>
    </row>
    <row r="34" spans="1:17" ht="39" x14ac:dyDescent="0.25">
      <c r="A34" s="55">
        <v>18</v>
      </c>
      <c r="B34" s="92" t="s">
        <v>1158</v>
      </c>
      <c r="C34" s="127" t="s">
        <v>1159</v>
      </c>
      <c r="D34" s="127" t="s">
        <v>1160</v>
      </c>
      <c r="E34" s="92" t="s">
        <v>27</v>
      </c>
      <c r="F34" s="92">
        <v>1</v>
      </c>
      <c r="G34" s="27"/>
      <c r="H34" s="27"/>
      <c r="I34" s="27"/>
      <c r="J34" s="27"/>
      <c r="K34" s="101"/>
      <c r="L34" s="27"/>
      <c r="M34" s="92"/>
      <c r="N34" s="56">
        <f t="shared" si="2"/>
        <v>0</v>
      </c>
      <c r="O34" s="57">
        <f t="shared" si="3"/>
        <v>0</v>
      </c>
      <c r="P34" s="58">
        <f t="shared" si="4"/>
        <v>0</v>
      </c>
      <c r="Q34" s="58">
        <f t="shared" si="5"/>
        <v>0</v>
      </c>
    </row>
    <row r="35" spans="1:17" ht="26.25" x14ac:dyDescent="0.25">
      <c r="A35" s="28">
        <v>19</v>
      </c>
      <c r="B35" s="92" t="s">
        <v>262</v>
      </c>
      <c r="C35" s="127" t="s">
        <v>407</v>
      </c>
      <c r="D35" s="127" t="s">
        <v>769</v>
      </c>
      <c r="E35" s="92" t="s">
        <v>26</v>
      </c>
      <c r="F35" s="92">
        <v>2</v>
      </c>
      <c r="G35" s="27"/>
      <c r="H35" s="27"/>
      <c r="I35" s="27"/>
      <c r="J35" s="27"/>
      <c r="K35" s="101"/>
      <c r="L35" s="27"/>
      <c r="M35" s="92"/>
      <c r="N35" s="56">
        <f t="shared" si="2"/>
        <v>0</v>
      </c>
      <c r="O35" s="57">
        <f t="shared" si="3"/>
        <v>0</v>
      </c>
      <c r="P35" s="58">
        <f t="shared" si="4"/>
        <v>0</v>
      </c>
      <c r="Q35" s="58">
        <f t="shared" si="5"/>
        <v>0</v>
      </c>
    </row>
    <row r="36" spans="1:17" ht="26.25" x14ac:dyDescent="0.25">
      <c r="A36" s="55">
        <v>20</v>
      </c>
      <c r="B36" s="92" t="s">
        <v>1161</v>
      </c>
      <c r="C36" s="127" t="s">
        <v>1162</v>
      </c>
      <c r="D36" s="127" t="s">
        <v>1163</v>
      </c>
      <c r="E36" s="92" t="s">
        <v>26</v>
      </c>
      <c r="F36" s="92">
        <v>5</v>
      </c>
      <c r="G36" s="27"/>
      <c r="H36" s="27"/>
      <c r="I36" s="27"/>
      <c r="J36" s="27"/>
      <c r="K36" s="101"/>
      <c r="L36" s="34"/>
      <c r="M36" s="92"/>
      <c r="N36" s="56">
        <f t="shared" si="2"/>
        <v>0</v>
      </c>
      <c r="O36" s="57">
        <f t="shared" si="3"/>
        <v>0</v>
      </c>
      <c r="P36" s="58">
        <f t="shared" si="4"/>
        <v>0</v>
      </c>
      <c r="Q36" s="58">
        <f t="shared" si="5"/>
        <v>0</v>
      </c>
    </row>
    <row r="37" spans="1:17" ht="39" x14ac:dyDescent="0.25">
      <c r="A37" s="55">
        <v>21</v>
      </c>
      <c r="B37" s="92" t="s">
        <v>44</v>
      </c>
      <c r="C37" s="127" t="s">
        <v>160</v>
      </c>
      <c r="D37" s="127" t="s">
        <v>772</v>
      </c>
      <c r="E37" s="92" t="s">
        <v>26</v>
      </c>
      <c r="F37" s="92">
        <v>4</v>
      </c>
      <c r="G37" s="27"/>
      <c r="H37" s="27"/>
      <c r="I37" s="27"/>
      <c r="J37" s="27"/>
      <c r="K37" s="101"/>
      <c r="L37" s="34"/>
      <c r="M37" s="92"/>
      <c r="N37" s="56">
        <f t="shared" si="2"/>
        <v>0</v>
      </c>
      <c r="O37" s="57">
        <f t="shared" si="3"/>
        <v>0</v>
      </c>
      <c r="P37" s="58">
        <f t="shared" si="4"/>
        <v>0</v>
      </c>
      <c r="Q37" s="58">
        <f t="shared" si="5"/>
        <v>0</v>
      </c>
    </row>
    <row r="38" spans="1:17" ht="26.25" x14ac:dyDescent="0.25">
      <c r="A38" s="28">
        <v>22</v>
      </c>
      <c r="B38" s="92" t="s">
        <v>45</v>
      </c>
      <c r="C38" s="127" t="s">
        <v>161</v>
      </c>
      <c r="D38" s="127" t="s">
        <v>307</v>
      </c>
      <c r="E38" s="92" t="s">
        <v>26</v>
      </c>
      <c r="F38" s="92">
        <v>11</v>
      </c>
      <c r="G38" s="27"/>
      <c r="H38" s="27"/>
      <c r="I38" s="27"/>
      <c r="J38" s="27"/>
      <c r="K38" s="101"/>
      <c r="L38" s="34"/>
      <c r="M38" s="92"/>
      <c r="N38" s="56">
        <f t="shared" si="2"/>
        <v>0</v>
      </c>
      <c r="O38" s="57">
        <f t="shared" si="3"/>
        <v>0</v>
      </c>
      <c r="P38" s="58">
        <f t="shared" si="4"/>
        <v>0</v>
      </c>
      <c r="Q38" s="58">
        <f t="shared" si="5"/>
        <v>0</v>
      </c>
    </row>
    <row r="39" spans="1:17" ht="26.25" x14ac:dyDescent="0.25">
      <c r="A39" s="55">
        <v>23</v>
      </c>
      <c r="B39" s="92" t="s">
        <v>46</v>
      </c>
      <c r="C39" s="127" t="s">
        <v>162</v>
      </c>
      <c r="D39" s="127" t="s">
        <v>308</v>
      </c>
      <c r="E39" s="92" t="s">
        <v>26</v>
      </c>
      <c r="F39" s="92">
        <v>6</v>
      </c>
      <c r="G39" s="27"/>
      <c r="H39" s="27"/>
      <c r="I39" s="27"/>
      <c r="J39" s="27"/>
      <c r="K39" s="101"/>
      <c r="L39" s="34"/>
      <c r="M39" s="92"/>
      <c r="N39" s="56">
        <f t="shared" si="2"/>
        <v>0</v>
      </c>
      <c r="O39" s="57">
        <f t="shared" si="3"/>
        <v>0</v>
      </c>
      <c r="P39" s="58">
        <f t="shared" si="4"/>
        <v>0</v>
      </c>
      <c r="Q39" s="58">
        <f t="shared" si="5"/>
        <v>0</v>
      </c>
    </row>
    <row r="40" spans="1:17" ht="39" x14ac:dyDescent="0.25">
      <c r="A40" s="28">
        <v>24</v>
      </c>
      <c r="B40" s="92" t="s">
        <v>163</v>
      </c>
      <c r="C40" s="127" t="s">
        <v>164</v>
      </c>
      <c r="D40" s="127" t="s">
        <v>773</v>
      </c>
      <c r="E40" s="92" t="s">
        <v>26</v>
      </c>
      <c r="F40" s="92">
        <v>2</v>
      </c>
      <c r="G40" s="27"/>
      <c r="H40" s="27"/>
      <c r="I40" s="27"/>
      <c r="J40" s="27"/>
      <c r="K40" s="101"/>
      <c r="L40" s="34"/>
      <c r="M40" s="92"/>
      <c r="N40" s="56">
        <f t="shared" si="2"/>
        <v>0</v>
      </c>
      <c r="O40" s="57">
        <f t="shared" si="3"/>
        <v>0</v>
      </c>
      <c r="P40" s="58">
        <f t="shared" si="4"/>
        <v>0</v>
      </c>
      <c r="Q40" s="58">
        <f t="shared" si="5"/>
        <v>0</v>
      </c>
    </row>
    <row r="41" spans="1:17" ht="39" x14ac:dyDescent="0.25">
      <c r="A41" s="55">
        <v>25</v>
      </c>
      <c r="B41" s="92" t="s">
        <v>1164</v>
      </c>
      <c r="C41" s="127" t="s">
        <v>777</v>
      </c>
      <c r="D41" s="127" t="s">
        <v>1165</v>
      </c>
      <c r="E41" s="92" t="s">
        <v>26</v>
      </c>
      <c r="F41" s="92">
        <v>3</v>
      </c>
      <c r="G41" s="27"/>
      <c r="H41" s="27"/>
      <c r="I41" s="27"/>
      <c r="J41" s="27"/>
      <c r="K41" s="101"/>
      <c r="L41" s="34"/>
      <c r="M41" s="92"/>
      <c r="N41" s="56">
        <f t="shared" si="2"/>
        <v>0</v>
      </c>
      <c r="O41" s="57">
        <f t="shared" si="3"/>
        <v>0</v>
      </c>
      <c r="P41" s="58">
        <f t="shared" si="4"/>
        <v>0</v>
      </c>
      <c r="Q41" s="58">
        <f t="shared" si="5"/>
        <v>0</v>
      </c>
    </row>
    <row r="42" spans="1:17" ht="39" x14ac:dyDescent="0.25">
      <c r="A42" s="55">
        <v>26</v>
      </c>
      <c r="B42" s="92" t="s">
        <v>774</v>
      </c>
      <c r="C42" s="127" t="s">
        <v>775</v>
      </c>
      <c r="D42" s="127" t="s">
        <v>776</v>
      </c>
      <c r="E42" s="92" t="s">
        <v>491</v>
      </c>
      <c r="F42" s="92">
        <v>2</v>
      </c>
      <c r="G42" s="18"/>
      <c r="H42" s="18"/>
      <c r="I42" s="18"/>
      <c r="J42" s="18"/>
      <c r="K42" s="101"/>
      <c r="L42" s="33"/>
      <c r="M42" s="92"/>
      <c r="N42" s="56">
        <f t="shared" si="2"/>
        <v>0</v>
      </c>
      <c r="O42" s="57">
        <f t="shared" si="3"/>
        <v>0</v>
      </c>
      <c r="P42" s="58">
        <f t="shared" si="4"/>
        <v>0</v>
      </c>
      <c r="Q42" s="58">
        <f t="shared" si="5"/>
        <v>0</v>
      </c>
    </row>
    <row r="43" spans="1:17" ht="26.25" x14ac:dyDescent="0.25">
      <c r="A43" s="28">
        <v>27</v>
      </c>
      <c r="B43" s="92" t="s">
        <v>260</v>
      </c>
      <c r="C43" s="127" t="s">
        <v>406</v>
      </c>
      <c r="D43" s="127" t="s">
        <v>309</v>
      </c>
      <c r="E43" s="92" t="s">
        <v>27</v>
      </c>
      <c r="F43" s="92">
        <v>1</v>
      </c>
      <c r="G43" s="18"/>
      <c r="H43" s="18"/>
      <c r="I43" s="18"/>
      <c r="J43" s="18"/>
      <c r="K43" s="101"/>
      <c r="L43" s="33"/>
      <c r="M43" s="92"/>
      <c r="N43" s="56">
        <f t="shared" si="2"/>
        <v>0</v>
      </c>
      <c r="O43" s="57">
        <f t="shared" si="3"/>
        <v>0</v>
      </c>
      <c r="P43" s="58">
        <f t="shared" si="4"/>
        <v>0</v>
      </c>
      <c r="Q43" s="58">
        <f t="shared" si="5"/>
        <v>0</v>
      </c>
    </row>
    <row r="44" spans="1:17" ht="26.25" x14ac:dyDescent="0.25">
      <c r="A44" s="55">
        <v>28</v>
      </c>
      <c r="B44" s="92" t="s">
        <v>165</v>
      </c>
      <c r="C44" s="127" t="s">
        <v>166</v>
      </c>
      <c r="D44" s="127" t="s">
        <v>310</v>
      </c>
      <c r="E44" s="92" t="s">
        <v>27</v>
      </c>
      <c r="F44" s="92">
        <v>9</v>
      </c>
      <c r="G44" s="18"/>
      <c r="H44" s="18"/>
      <c r="I44" s="18"/>
      <c r="J44" s="18"/>
      <c r="K44" s="101"/>
      <c r="L44" s="33"/>
      <c r="M44" s="92"/>
      <c r="N44" s="56">
        <f t="shared" si="2"/>
        <v>0</v>
      </c>
      <c r="O44" s="57">
        <f t="shared" si="3"/>
        <v>0</v>
      </c>
      <c r="P44" s="58">
        <f t="shared" si="4"/>
        <v>0</v>
      </c>
      <c r="Q44" s="58">
        <f t="shared" si="5"/>
        <v>0</v>
      </c>
    </row>
    <row r="45" spans="1:17" ht="26.25" x14ac:dyDescent="0.25">
      <c r="A45" s="28">
        <v>29</v>
      </c>
      <c r="B45" s="92" t="s">
        <v>311</v>
      </c>
      <c r="C45" s="127" t="s">
        <v>312</v>
      </c>
      <c r="D45" s="127" t="s">
        <v>313</v>
      </c>
      <c r="E45" s="92" t="s">
        <v>27</v>
      </c>
      <c r="F45" s="92">
        <v>1</v>
      </c>
      <c r="G45" s="18"/>
      <c r="H45" s="18"/>
      <c r="I45" s="18"/>
      <c r="J45" s="18"/>
      <c r="K45" s="101"/>
      <c r="L45" s="33"/>
      <c r="M45" s="92"/>
      <c r="N45" s="56">
        <f t="shared" si="2"/>
        <v>0</v>
      </c>
      <c r="O45" s="57">
        <f t="shared" si="3"/>
        <v>0</v>
      </c>
      <c r="P45" s="58">
        <f t="shared" si="4"/>
        <v>0</v>
      </c>
      <c r="Q45" s="58">
        <f t="shared" si="5"/>
        <v>0</v>
      </c>
    </row>
    <row r="46" spans="1:17" ht="26.25" x14ac:dyDescent="0.25">
      <c r="A46" s="55">
        <v>30</v>
      </c>
      <c r="B46" s="92" t="s">
        <v>167</v>
      </c>
      <c r="C46" s="127" t="s">
        <v>168</v>
      </c>
      <c r="D46" s="127" t="s">
        <v>314</v>
      </c>
      <c r="E46" s="92" t="s">
        <v>27</v>
      </c>
      <c r="F46" s="92">
        <v>2</v>
      </c>
      <c r="G46" s="18"/>
      <c r="H46" s="18"/>
      <c r="I46" s="18"/>
      <c r="J46" s="18"/>
      <c r="K46" s="101"/>
      <c r="L46" s="33"/>
      <c r="M46" s="92"/>
      <c r="N46" s="56">
        <f t="shared" si="2"/>
        <v>0</v>
      </c>
      <c r="O46" s="57">
        <f t="shared" si="3"/>
        <v>0</v>
      </c>
      <c r="P46" s="58">
        <f t="shared" si="4"/>
        <v>0</v>
      </c>
      <c r="Q46" s="58">
        <f t="shared" si="5"/>
        <v>0</v>
      </c>
    </row>
    <row r="47" spans="1:17" ht="39" x14ac:dyDescent="0.25">
      <c r="A47" s="55">
        <v>31</v>
      </c>
      <c r="B47" s="92" t="s">
        <v>778</v>
      </c>
      <c r="C47" s="127" t="s">
        <v>779</v>
      </c>
      <c r="D47" s="127" t="s">
        <v>780</v>
      </c>
      <c r="E47" s="92" t="s">
        <v>29</v>
      </c>
      <c r="F47" s="92">
        <v>3</v>
      </c>
      <c r="G47" s="18"/>
      <c r="H47" s="18"/>
      <c r="I47" s="18"/>
      <c r="J47" s="18"/>
      <c r="K47" s="101"/>
      <c r="L47" s="33"/>
      <c r="M47" s="92"/>
      <c r="N47" s="56">
        <f t="shared" si="2"/>
        <v>0</v>
      </c>
      <c r="O47" s="57">
        <f t="shared" si="3"/>
        <v>0</v>
      </c>
      <c r="P47" s="58">
        <f t="shared" si="4"/>
        <v>0</v>
      </c>
      <c r="Q47" s="58">
        <f t="shared" si="5"/>
        <v>0</v>
      </c>
    </row>
    <row r="48" spans="1:17" ht="39" x14ac:dyDescent="0.25">
      <c r="A48" s="28">
        <v>32</v>
      </c>
      <c r="B48" s="92" t="s">
        <v>781</v>
      </c>
      <c r="C48" s="127" t="s">
        <v>782</v>
      </c>
      <c r="D48" s="127" t="s">
        <v>783</v>
      </c>
      <c r="E48" s="92" t="s">
        <v>29</v>
      </c>
      <c r="F48" s="92">
        <v>1</v>
      </c>
      <c r="G48" s="18"/>
      <c r="H48" s="18"/>
      <c r="I48" s="18"/>
      <c r="J48" s="18"/>
      <c r="K48" s="101"/>
      <c r="L48" s="33"/>
      <c r="M48" s="92"/>
      <c r="N48" s="56">
        <f t="shared" si="2"/>
        <v>0</v>
      </c>
      <c r="O48" s="57">
        <f t="shared" si="3"/>
        <v>0</v>
      </c>
      <c r="P48" s="58">
        <f t="shared" si="4"/>
        <v>0</v>
      </c>
      <c r="Q48" s="58">
        <f t="shared" si="5"/>
        <v>0</v>
      </c>
    </row>
    <row r="49" spans="1:17" ht="39" x14ac:dyDescent="0.25">
      <c r="A49" s="55">
        <v>33</v>
      </c>
      <c r="B49" s="92" t="s">
        <v>784</v>
      </c>
      <c r="C49" s="127" t="s">
        <v>785</v>
      </c>
      <c r="D49" s="127" t="s">
        <v>786</v>
      </c>
      <c r="E49" s="92" t="s">
        <v>27</v>
      </c>
      <c r="F49" s="92">
        <v>2</v>
      </c>
      <c r="G49" s="18"/>
      <c r="H49" s="18"/>
      <c r="I49" s="18"/>
      <c r="J49" s="18"/>
      <c r="K49" s="101"/>
      <c r="L49" s="33"/>
      <c r="M49" s="92"/>
      <c r="N49" s="56">
        <f t="shared" si="2"/>
        <v>0</v>
      </c>
      <c r="O49" s="57">
        <f t="shared" si="3"/>
        <v>0</v>
      </c>
      <c r="P49" s="58">
        <f t="shared" si="4"/>
        <v>0</v>
      </c>
      <c r="Q49" s="58">
        <f t="shared" si="5"/>
        <v>0</v>
      </c>
    </row>
    <row r="50" spans="1:17" ht="39" x14ac:dyDescent="0.25">
      <c r="A50" s="28">
        <v>34</v>
      </c>
      <c r="B50" s="92" t="s">
        <v>261</v>
      </c>
      <c r="C50" s="127" t="s">
        <v>787</v>
      </c>
      <c r="D50" s="127" t="s">
        <v>788</v>
      </c>
      <c r="E50" s="92" t="s">
        <v>26</v>
      </c>
      <c r="F50" s="92">
        <v>7</v>
      </c>
      <c r="G50" s="18"/>
      <c r="H50" s="18"/>
      <c r="I50" s="18"/>
      <c r="J50" s="18"/>
      <c r="K50" s="101"/>
      <c r="L50" s="33"/>
      <c r="M50" s="92"/>
      <c r="N50" s="56">
        <f t="shared" si="2"/>
        <v>0</v>
      </c>
      <c r="O50" s="57">
        <f t="shared" si="3"/>
        <v>0</v>
      </c>
      <c r="P50" s="58">
        <f t="shared" si="4"/>
        <v>0</v>
      </c>
      <c r="Q50" s="58">
        <f t="shared" si="5"/>
        <v>0</v>
      </c>
    </row>
    <row r="51" spans="1:17" ht="39" x14ac:dyDescent="0.25">
      <c r="A51" s="55">
        <v>35</v>
      </c>
      <c r="B51" s="92" t="s">
        <v>47</v>
      </c>
      <c r="C51" s="127" t="s">
        <v>153</v>
      </c>
      <c r="D51" s="127" t="s">
        <v>789</v>
      </c>
      <c r="E51" s="92" t="s">
        <v>26</v>
      </c>
      <c r="F51" s="92">
        <v>9</v>
      </c>
      <c r="G51" s="18"/>
      <c r="H51" s="18"/>
      <c r="I51" s="18"/>
      <c r="J51" s="18"/>
      <c r="K51" s="101"/>
      <c r="L51" s="33"/>
      <c r="M51" s="92"/>
      <c r="N51" s="56">
        <f t="shared" si="2"/>
        <v>0</v>
      </c>
      <c r="O51" s="57">
        <f t="shared" si="3"/>
        <v>0</v>
      </c>
      <c r="P51" s="58">
        <f t="shared" si="4"/>
        <v>0</v>
      </c>
      <c r="Q51" s="58">
        <f t="shared" si="5"/>
        <v>0</v>
      </c>
    </row>
    <row r="52" spans="1:17" ht="60" x14ac:dyDescent="0.25">
      <c r="A52" s="55">
        <v>36</v>
      </c>
      <c r="B52" s="92" t="s">
        <v>1166</v>
      </c>
      <c r="C52" s="127" t="s">
        <v>1167</v>
      </c>
      <c r="D52" s="130" t="s">
        <v>1168</v>
      </c>
      <c r="E52" s="92" t="s">
        <v>26</v>
      </c>
      <c r="F52" s="92">
        <v>1</v>
      </c>
      <c r="G52" s="18"/>
      <c r="H52" s="18"/>
      <c r="I52" s="18"/>
      <c r="J52" s="18"/>
      <c r="K52" s="101"/>
      <c r="L52" s="33"/>
      <c r="M52" s="92"/>
      <c r="N52" s="56">
        <f t="shared" si="2"/>
        <v>0</v>
      </c>
      <c r="O52" s="57">
        <f t="shared" si="3"/>
        <v>0</v>
      </c>
      <c r="P52" s="58">
        <f t="shared" si="4"/>
        <v>0</v>
      </c>
      <c r="Q52" s="58">
        <f t="shared" si="5"/>
        <v>0</v>
      </c>
    </row>
    <row r="53" spans="1:17" ht="26.25" x14ac:dyDescent="0.25">
      <c r="A53" s="28">
        <v>37</v>
      </c>
      <c r="B53" s="92" t="s">
        <v>770</v>
      </c>
      <c r="C53" s="127" t="s">
        <v>771</v>
      </c>
      <c r="D53" s="127" t="s">
        <v>1169</v>
      </c>
      <c r="E53" s="92" t="s">
        <v>26</v>
      </c>
      <c r="F53" s="92">
        <v>4</v>
      </c>
      <c r="G53" s="18"/>
      <c r="H53" s="18"/>
      <c r="I53" s="18"/>
      <c r="J53" s="18"/>
      <c r="K53" s="101"/>
      <c r="L53" s="33"/>
      <c r="M53" s="92"/>
      <c r="N53" s="56">
        <f t="shared" si="2"/>
        <v>0</v>
      </c>
      <c r="O53" s="57">
        <f t="shared" si="3"/>
        <v>0</v>
      </c>
      <c r="P53" s="58">
        <f t="shared" si="4"/>
        <v>0</v>
      </c>
      <c r="Q53" s="58">
        <f t="shared" si="5"/>
        <v>0</v>
      </c>
    </row>
    <row r="54" spans="1:17" ht="30" x14ac:dyDescent="0.25">
      <c r="A54" s="55">
        <v>38</v>
      </c>
      <c r="B54" s="92" t="s">
        <v>1170</v>
      </c>
      <c r="C54" s="129" t="s">
        <v>1171</v>
      </c>
      <c r="D54" s="129" t="s">
        <v>1172</v>
      </c>
      <c r="E54" s="92" t="s">
        <v>26</v>
      </c>
      <c r="F54" s="92">
        <v>1</v>
      </c>
      <c r="G54" s="18"/>
      <c r="H54" s="18"/>
      <c r="I54" s="18"/>
      <c r="J54" s="18"/>
      <c r="K54" s="101"/>
      <c r="L54" s="33"/>
      <c r="M54" s="92"/>
      <c r="N54" s="56">
        <f t="shared" si="2"/>
        <v>0</v>
      </c>
      <c r="O54" s="57">
        <f t="shared" si="3"/>
        <v>0</v>
      </c>
      <c r="P54" s="58">
        <f t="shared" si="4"/>
        <v>0</v>
      </c>
      <c r="Q54" s="58">
        <f t="shared" si="5"/>
        <v>0</v>
      </c>
    </row>
    <row r="55" spans="1:17" ht="60" x14ac:dyDescent="0.25">
      <c r="A55" s="28">
        <v>39</v>
      </c>
      <c r="B55" s="92" t="s">
        <v>1173</v>
      </c>
      <c r="C55" s="127" t="s">
        <v>790</v>
      </c>
      <c r="D55" s="129" t="s">
        <v>1174</v>
      </c>
      <c r="E55" s="92" t="s">
        <v>273</v>
      </c>
      <c r="F55" s="92">
        <v>2</v>
      </c>
      <c r="G55" s="18"/>
      <c r="H55" s="18"/>
      <c r="I55" s="18"/>
      <c r="J55" s="18"/>
      <c r="K55" s="101"/>
      <c r="L55" s="33"/>
      <c r="M55" s="92"/>
      <c r="N55" s="56">
        <f t="shared" si="2"/>
        <v>0</v>
      </c>
      <c r="O55" s="57">
        <f t="shared" si="3"/>
        <v>0</v>
      </c>
      <c r="P55" s="58">
        <f t="shared" si="4"/>
        <v>0</v>
      </c>
      <c r="Q55" s="58">
        <f t="shared" si="5"/>
        <v>0</v>
      </c>
    </row>
    <row r="56" spans="1:17" ht="45" x14ac:dyDescent="0.25">
      <c r="A56" s="55">
        <v>40</v>
      </c>
      <c r="B56" s="92" t="s">
        <v>1175</v>
      </c>
      <c r="C56" s="127" t="s">
        <v>1176</v>
      </c>
      <c r="D56" s="129" t="s">
        <v>1177</v>
      </c>
      <c r="E56" s="92" t="s">
        <v>27</v>
      </c>
      <c r="F56" s="92">
        <v>4</v>
      </c>
      <c r="G56" s="18"/>
      <c r="H56" s="18"/>
      <c r="I56" s="18"/>
      <c r="J56" s="18"/>
      <c r="K56" s="101"/>
      <c r="L56" s="33"/>
      <c r="M56" s="92"/>
      <c r="N56" s="56">
        <f t="shared" si="2"/>
        <v>0</v>
      </c>
      <c r="O56" s="57">
        <f t="shared" si="3"/>
        <v>0</v>
      </c>
      <c r="P56" s="58">
        <f t="shared" si="4"/>
        <v>0</v>
      </c>
      <c r="Q56" s="58">
        <f t="shared" si="5"/>
        <v>0</v>
      </c>
    </row>
    <row r="57" spans="1:17" ht="51.75" x14ac:dyDescent="0.25">
      <c r="A57" s="55">
        <v>41</v>
      </c>
      <c r="B57" s="92" t="s">
        <v>409</v>
      </c>
      <c r="C57" s="127" t="s">
        <v>793</v>
      </c>
      <c r="D57" s="127" t="s">
        <v>1178</v>
      </c>
      <c r="E57" s="92" t="s">
        <v>26</v>
      </c>
      <c r="F57" s="92">
        <v>3</v>
      </c>
      <c r="G57" s="18"/>
      <c r="H57" s="18"/>
      <c r="I57" s="18"/>
      <c r="J57" s="18"/>
      <c r="K57" s="101"/>
      <c r="L57" s="33"/>
      <c r="M57" s="92"/>
      <c r="N57" s="56">
        <f t="shared" si="2"/>
        <v>0</v>
      </c>
      <c r="O57" s="57">
        <f t="shared" si="3"/>
        <v>0</v>
      </c>
      <c r="P57" s="58">
        <f t="shared" si="4"/>
        <v>0</v>
      </c>
      <c r="Q57" s="58">
        <f t="shared" si="5"/>
        <v>0</v>
      </c>
    </row>
    <row r="58" spans="1:17" ht="64.5" x14ac:dyDescent="0.25">
      <c r="A58" s="28">
        <v>42</v>
      </c>
      <c r="B58" s="92" t="s">
        <v>48</v>
      </c>
      <c r="C58" s="127" t="s">
        <v>169</v>
      </c>
      <c r="D58" s="127" t="s">
        <v>1179</v>
      </c>
      <c r="E58" s="92" t="s">
        <v>26</v>
      </c>
      <c r="F58" s="92">
        <v>15</v>
      </c>
      <c r="G58" s="18"/>
      <c r="H58" s="18"/>
      <c r="I58" s="18"/>
      <c r="J58" s="18"/>
      <c r="K58" s="101"/>
      <c r="L58" s="33"/>
      <c r="M58" s="92"/>
      <c r="N58" s="56">
        <f t="shared" si="2"/>
        <v>0</v>
      </c>
      <c r="O58" s="57">
        <f t="shared" si="3"/>
        <v>0</v>
      </c>
      <c r="P58" s="58">
        <f t="shared" si="4"/>
        <v>0</v>
      </c>
      <c r="Q58" s="58">
        <f t="shared" si="5"/>
        <v>0</v>
      </c>
    </row>
    <row r="59" spans="1:17" ht="39" x14ac:dyDescent="0.25">
      <c r="A59" s="55">
        <v>43</v>
      </c>
      <c r="B59" s="92" t="s">
        <v>66</v>
      </c>
      <c r="C59" s="127" t="s">
        <v>408</v>
      </c>
      <c r="D59" s="127" t="s">
        <v>794</v>
      </c>
      <c r="E59" s="92" t="s">
        <v>27</v>
      </c>
      <c r="F59" s="92">
        <v>3</v>
      </c>
      <c r="G59" s="18"/>
      <c r="H59" s="18"/>
      <c r="I59" s="18"/>
      <c r="J59" s="18"/>
      <c r="K59" s="101"/>
      <c r="L59" s="33"/>
      <c r="M59" s="92"/>
      <c r="N59" s="56">
        <f t="shared" si="2"/>
        <v>0</v>
      </c>
      <c r="O59" s="57">
        <f t="shared" si="3"/>
        <v>0</v>
      </c>
      <c r="P59" s="58">
        <f t="shared" si="4"/>
        <v>0</v>
      </c>
      <c r="Q59" s="58">
        <f t="shared" si="5"/>
        <v>0</v>
      </c>
    </row>
    <row r="60" spans="1:17" ht="26.25" x14ac:dyDescent="0.25">
      <c r="A60" s="28">
        <v>44</v>
      </c>
      <c r="B60" s="92" t="s">
        <v>410</v>
      </c>
      <c r="C60" s="127" t="s">
        <v>411</v>
      </c>
      <c r="D60" s="127" t="s">
        <v>795</v>
      </c>
      <c r="E60" s="92" t="s">
        <v>29</v>
      </c>
      <c r="F60" s="92">
        <v>6</v>
      </c>
      <c r="G60" s="18"/>
      <c r="H60" s="18"/>
      <c r="I60" s="18"/>
      <c r="J60" s="18"/>
      <c r="K60" s="101"/>
      <c r="L60" s="33"/>
      <c r="M60" s="92"/>
      <c r="N60" s="56">
        <f t="shared" si="2"/>
        <v>0</v>
      </c>
      <c r="O60" s="57">
        <f t="shared" si="3"/>
        <v>0</v>
      </c>
      <c r="P60" s="58">
        <f t="shared" si="4"/>
        <v>0</v>
      </c>
      <c r="Q60" s="58">
        <f t="shared" si="5"/>
        <v>0</v>
      </c>
    </row>
    <row r="61" spans="1:17" ht="39" x14ac:dyDescent="0.25">
      <c r="A61" s="55">
        <v>45</v>
      </c>
      <c r="B61" s="92" t="s">
        <v>796</v>
      </c>
      <c r="C61" s="127" t="s">
        <v>797</v>
      </c>
      <c r="D61" s="127" t="s">
        <v>1180</v>
      </c>
      <c r="E61" s="92" t="s">
        <v>26</v>
      </c>
      <c r="F61" s="92">
        <v>1</v>
      </c>
      <c r="G61" s="18"/>
      <c r="H61" s="18"/>
      <c r="I61" s="18"/>
      <c r="J61" s="18"/>
      <c r="K61" s="101"/>
      <c r="L61" s="33"/>
      <c r="M61" s="92"/>
      <c r="N61" s="56">
        <f t="shared" si="2"/>
        <v>0</v>
      </c>
      <c r="O61" s="57">
        <f t="shared" si="3"/>
        <v>0</v>
      </c>
      <c r="P61" s="58">
        <f t="shared" si="4"/>
        <v>0</v>
      </c>
      <c r="Q61" s="58">
        <f t="shared" si="5"/>
        <v>0</v>
      </c>
    </row>
    <row r="62" spans="1:17" ht="64.5" x14ac:dyDescent="0.25">
      <c r="A62" s="55">
        <v>46</v>
      </c>
      <c r="B62" s="92" t="s">
        <v>798</v>
      </c>
      <c r="C62" s="127" t="s">
        <v>799</v>
      </c>
      <c r="D62" s="127" t="s">
        <v>1181</v>
      </c>
      <c r="E62" s="92" t="s">
        <v>273</v>
      </c>
      <c r="F62" s="92">
        <v>3</v>
      </c>
      <c r="G62" s="18"/>
      <c r="H62" s="18"/>
      <c r="I62" s="18"/>
      <c r="J62" s="18"/>
      <c r="K62" s="101"/>
      <c r="L62" s="33"/>
      <c r="M62" s="92"/>
      <c r="N62" s="56">
        <f t="shared" si="2"/>
        <v>0</v>
      </c>
      <c r="O62" s="57">
        <f t="shared" si="3"/>
        <v>0</v>
      </c>
      <c r="P62" s="58">
        <f t="shared" si="4"/>
        <v>0</v>
      </c>
      <c r="Q62" s="58">
        <f t="shared" si="5"/>
        <v>0</v>
      </c>
    </row>
    <row r="63" spans="1:17" ht="30" x14ac:dyDescent="0.25">
      <c r="A63" s="28">
        <v>47</v>
      </c>
      <c r="B63" s="92" t="s">
        <v>52</v>
      </c>
      <c r="C63" s="130" t="s">
        <v>1182</v>
      </c>
      <c r="D63" s="127" t="s">
        <v>459</v>
      </c>
      <c r="E63" s="92" t="s">
        <v>27</v>
      </c>
      <c r="F63" s="92">
        <v>22</v>
      </c>
      <c r="G63" s="18"/>
      <c r="H63" s="18"/>
      <c r="I63" s="18"/>
      <c r="J63" s="18"/>
      <c r="K63" s="101"/>
      <c r="L63" s="33"/>
      <c r="M63" s="92"/>
      <c r="N63" s="56">
        <f t="shared" si="2"/>
        <v>0</v>
      </c>
      <c r="O63" s="57">
        <f t="shared" si="3"/>
        <v>0</v>
      </c>
      <c r="P63" s="58">
        <f t="shared" si="4"/>
        <v>0</v>
      </c>
      <c r="Q63" s="58">
        <f t="shared" si="5"/>
        <v>0</v>
      </c>
    </row>
    <row r="64" spans="1:17" ht="51.75" x14ac:dyDescent="0.25">
      <c r="A64" s="55">
        <v>48</v>
      </c>
      <c r="B64" s="92" t="s">
        <v>68</v>
      </c>
      <c r="C64" s="127" t="s">
        <v>170</v>
      </c>
      <c r="D64" s="127" t="s">
        <v>802</v>
      </c>
      <c r="E64" s="92" t="s">
        <v>29</v>
      </c>
      <c r="F64" s="92">
        <v>12</v>
      </c>
      <c r="G64" s="18"/>
      <c r="H64" s="18"/>
      <c r="I64" s="18"/>
      <c r="J64" s="18"/>
      <c r="K64" s="101"/>
      <c r="L64" s="33"/>
      <c r="M64" s="92"/>
      <c r="N64" s="56">
        <f t="shared" si="2"/>
        <v>0</v>
      </c>
      <c r="O64" s="57">
        <f t="shared" si="3"/>
        <v>0</v>
      </c>
      <c r="P64" s="58">
        <f t="shared" si="4"/>
        <v>0</v>
      </c>
      <c r="Q64" s="58">
        <f t="shared" si="5"/>
        <v>0</v>
      </c>
    </row>
    <row r="65" spans="1:17" ht="51.75" x14ac:dyDescent="0.25">
      <c r="A65" s="28">
        <v>49</v>
      </c>
      <c r="B65" s="92" t="s">
        <v>69</v>
      </c>
      <c r="C65" s="127" t="s">
        <v>171</v>
      </c>
      <c r="D65" s="127" t="s">
        <v>803</v>
      </c>
      <c r="E65" s="92" t="s">
        <v>29</v>
      </c>
      <c r="F65" s="92">
        <v>5</v>
      </c>
      <c r="G65" s="18"/>
      <c r="H65" s="18"/>
      <c r="I65" s="18"/>
      <c r="J65" s="18"/>
      <c r="K65" s="101"/>
      <c r="L65" s="33"/>
      <c r="M65" s="92"/>
      <c r="N65" s="56">
        <f t="shared" si="2"/>
        <v>0</v>
      </c>
      <c r="O65" s="57">
        <f t="shared" si="3"/>
        <v>0</v>
      </c>
      <c r="P65" s="58">
        <f t="shared" si="4"/>
        <v>0</v>
      </c>
      <c r="Q65" s="58">
        <f t="shared" si="5"/>
        <v>0</v>
      </c>
    </row>
    <row r="66" spans="1:17" ht="90" x14ac:dyDescent="0.25">
      <c r="A66" s="55">
        <v>50</v>
      </c>
      <c r="B66" s="92" t="s">
        <v>419</v>
      </c>
      <c r="C66" s="127" t="s">
        <v>800</v>
      </c>
      <c r="D66" s="127" t="s">
        <v>801</v>
      </c>
      <c r="E66" s="92" t="s">
        <v>27</v>
      </c>
      <c r="F66" s="92">
        <v>5</v>
      </c>
      <c r="G66" s="18"/>
      <c r="H66" s="18"/>
      <c r="I66" s="18"/>
      <c r="J66" s="18"/>
      <c r="K66" s="101"/>
      <c r="L66" s="33"/>
      <c r="M66" s="92"/>
      <c r="N66" s="56">
        <f t="shared" si="2"/>
        <v>0</v>
      </c>
      <c r="O66" s="57">
        <f t="shared" si="3"/>
        <v>0</v>
      </c>
      <c r="P66" s="58">
        <f t="shared" si="4"/>
        <v>0</v>
      </c>
      <c r="Q66" s="58">
        <f t="shared" si="5"/>
        <v>0</v>
      </c>
    </row>
    <row r="67" spans="1:17" ht="51.75" x14ac:dyDescent="0.25">
      <c r="A67" s="55">
        <v>51</v>
      </c>
      <c r="B67" s="92" t="s">
        <v>152</v>
      </c>
      <c r="C67" s="127" t="s">
        <v>229</v>
      </c>
      <c r="D67" s="127" t="s">
        <v>804</v>
      </c>
      <c r="E67" s="92" t="s">
        <v>27</v>
      </c>
      <c r="F67" s="92">
        <v>2</v>
      </c>
      <c r="G67" s="18"/>
      <c r="H67" s="18"/>
      <c r="I67" s="18"/>
      <c r="J67" s="18"/>
      <c r="K67" s="157"/>
      <c r="L67" s="33"/>
      <c r="M67" s="158"/>
      <c r="N67" s="56">
        <f t="shared" si="2"/>
        <v>0</v>
      </c>
      <c r="O67" s="57">
        <f t="shared" si="3"/>
        <v>0</v>
      </c>
      <c r="P67" s="58">
        <f t="shared" si="4"/>
        <v>0</v>
      </c>
      <c r="Q67" s="58">
        <f t="shared" si="5"/>
        <v>0</v>
      </c>
    </row>
    <row r="68" spans="1:17" ht="90" x14ac:dyDescent="0.25">
      <c r="A68" s="28">
        <v>52</v>
      </c>
      <c r="B68" s="92" t="s">
        <v>59</v>
      </c>
      <c r="C68" s="127" t="s">
        <v>805</v>
      </c>
      <c r="D68" s="127" t="s">
        <v>806</v>
      </c>
      <c r="E68" s="92" t="s">
        <v>29</v>
      </c>
      <c r="F68" s="92">
        <v>12</v>
      </c>
      <c r="G68" s="18"/>
      <c r="H68" s="18"/>
      <c r="I68" s="18"/>
      <c r="J68" s="18"/>
      <c r="K68" s="157"/>
      <c r="L68" s="33"/>
      <c r="M68" s="158"/>
      <c r="N68" s="56">
        <f t="shared" si="2"/>
        <v>0</v>
      </c>
      <c r="O68" s="57">
        <f t="shared" si="3"/>
        <v>0</v>
      </c>
      <c r="P68" s="58">
        <f t="shared" si="4"/>
        <v>0</v>
      </c>
      <c r="Q68" s="58">
        <f t="shared" si="5"/>
        <v>0</v>
      </c>
    </row>
    <row r="69" spans="1:17" ht="26.25" x14ac:dyDescent="0.25">
      <c r="A69" s="55">
        <v>53</v>
      </c>
      <c r="B69" s="92" t="s">
        <v>1183</v>
      </c>
      <c r="C69" s="127" t="s">
        <v>1184</v>
      </c>
      <c r="D69" s="127" t="s">
        <v>315</v>
      </c>
      <c r="E69" s="92" t="s">
        <v>29</v>
      </c>
      <c r="F69" s="92">
        <v>2</v>
      </c>
      <c r="G69" s="18"/>
      <c r="H69" s="18"/>
      <c r="I69" s="18"/>
      <c r="J69" s="18"/>
      <c r="K69" s="157"/>
      <c r="L69" s="33"/>
      <c r="M69" s="158"/>
      <c r="N69" s="56">
        <f t="shared" si="2"/>
        <v>0</v>
      </c>
      <c r="O69" s="57">
        <f t="shared" si="3"/>
        <v>0</v>
      </c>
      <c r="P69" s="58">
        <f t="shared" si="4"/>
        <v>0</v>
      </c>
      <c r="Q69" s="58">
        <f t="shared" si="5"/>
        <v>0</v>
      </c>
    </row>
    <row r="70" spans="1:17" ht="26.25" x14ac:dyDescent="0.25">
      <c r="A70" s="28">
        <v>54</v>
      </c>
      <c r="B70" s="92" t="s">
        <v>1185</v>
      </c>
      <c r="C70" s="127" t="s">
        <v>1186</v>
      </c>
      <c r="D70" s="127" t="s">
        <v>1187</v>
      </c>
      <c r="E70" s="92" t="s">
        <v>29</v>
      </c>
      <c r="F70" s="92">
        <v>2</v>
      </c>
      <c r="G70" s="18"/>
      <c r="H70" s="18"/>
      <c r="I70" s="18"/>
      <c r="J70" s="18"/>
      <c r="K70" s="101"/>
      <c r="L70" s="33"/>
      <c r="M70" s="92"/>
      <c r="N70" s="56">
        <f t="shared" si="2"/>
        <v>0</v>
      </c>
      <c r="O70" s="57">
        <f t="shared" si="3"/>
        <v>0</v>
      </c>
      <c r="P70" s="58">
        <f t="shared" si="4"/>
        <v>0</v>
      </c>
      <c r="Q70" s="58">
        <f t="shared" si="5"/>
        <v>0</v>
      </c>
    </row>
    <row r="71" spans="1:17" ht="64.5" x14ac:dyDescent="0.25">
      <c r="A71" s="55">
        <v>55</v>
      </c>
      <c r="B71" s="92" t="s">
        <v>49</v>
      </c>
      <c r="C71" s="127" t="s">
        <v>321</v>
      </c>
      <c r="D71" s="127" t="s">
        <v>807</v>
      </c>
      <c r="E71" s="92" t="s">
        <v>26</v>
      </c>
      <c r="F71" s="92">
        <v>8</v>
      </c>
      <c r="G71" s="18"/>
      <c r="H71" s="18"/>
      <c r="I71" s="18"/>
      <c r="J71" s="18"/>
      <c r="K71" s="101"/>
      <c r="L71" s="33"/>
      <c r="M71" s="92"/>
      <c r="N71" s="56">
        <f t="shared" si="2"/>
        <v>0</v>
      </c>
      <c r="O71" s="57">
        <f t="shared" si="3"/>
        <v>0</v>
      </c>
      <c r="P71" s="58">
        <f t="shared" si="4"/>
        <v>0</v>
      </c>
      <c r="Q71" s="58">
        <f t="shared" si="5"/>
        <v>0</v>
      </c>
    </row>
    <row r="72" spans="1:17" ht="39" x14ac:dyDescent="0.25">
      <c r="A72" s="55">
        <v>56</v>
      </c>
      <c r="B72" s="92" t="s">
        <v>43</v>
      </c>
      <c r="C72" s="127" t="s">
        <v>230</v>
      </c>
      <c r="D72" s="127" t="s">
        <v>808</v>
      </c>
      <c r="E72" s="92" t="s">
        <v>27</v>
      </c>
      <c r="F72" s="92">
        <v>4</v>
      </c>
      <c r="G72" s="18"/>
      <c r="H72" s="18"/>
      <c r="I72" s="18"/>
      <c r="J72" s="18"/>
      <c r="K72" s="101"/>
      <c r="L72" s="33"/>
      <c r="M72" s="92"/>
      <c r="N72" s="56">
        <f t="shared" si="2"/>
        <v>0</v>
      </c>
      <c r="O72" s="57">
        <f t="shared" si="3"/>
        <v>0</v>
      </c>
      <c r="P72" s="58">
        <f t="shared" si="4"/>
        <v>0</v>
      </c>
      <c r="Q72" s="58">
        <f t="shared" si="5"/>
        <v>0</v>
      </c>
    </row>
    <row r="73" spans="1:17" ht="90" x14ac:dyDescent="0.25">
      <c r="A73" s="28">
        <v>57</v>
      </c>
      <c r="B73" s="92" t="s">
        <v>1188</v>
      </c>
      <c r="C73" s="127" t="s">
        <v>1189</v>
      </c>
      <c r="D73" s="130" t="s">
        <v>1190</v>
      </c>
      <c r="E73" s="92" t="s">
        <v>26</v>
      </c>
      <c r="F73" s="92">
        <v>1</v>
      </c>
      <c r="G73" s="18"/>
      <c r="H73" s="18"/>
      <c r="I73" s="18"/>
      <c r="J73" s="18"/>
      <c r="K73" s="101"/>
      <c r="L73" s="33"/>
      <c r="M73" s="92"/>
      <c r="N73" s="56">
        <f t="shared" si="2"/>
        <v>0</v>
      </c>
      <c r="O73" s="57">
        <f t="shared" si="3"/>
        <v>0</v>
      </c>
      <c r="P73" s="58">
        <f t="shared" si="4"/>
        <v>0</v>
      </c>
      <c r="Q73" s="58">
        <f t="shared" si="5"/>
        <v>0</v>
      </c>
    </row>
    <row r="74" spans="1:17" ht="39" x14ac:dyDescent="0.25">
      <c r="A74" s="55">
        <v>58</v>
      </c>
      <c r="B74" s="92" t="s">
        <v>266</v>
      </c>
      <c r="C74" s="127" t="s">
        <v>421</v>
      </c>
      <c r="D74" s="127" t="s">
        <v>809</v>
      </c>
      <c r="E74" s="92" t="s">
        <v>26</v>
      </c>
      <c r="F74" s="92">
        <v>2</v>
      </c>
      <c r="G74" s="18"/>
      <c r="H74" s="18"/>
      <c r="I74" s="18"/>
      <c r="J74" s="18"/>
      <c r="K74" s="101"/>
      <c r="L74" s="33"/>
      <c r="M74" s="92"/>
      <c r="N74" s="56">
        <f t="shared" si="2"/>
        <v>0</v>
      </c>
      <c r="O74" s="57">
        <f t="shared" si="3"/>
        <v>0</v>
      </c>
      <c r="P74" s="58">
        <f t="shared" si="4"/>
        <v>0</v>
      </c>
      <c r="Q74" s="58">
        <f t="shared" si="5"/>
        <v>0</v>
      </c>
    </row>
    <row r="75" spans="1:17" ht="51.75" x14ac:dyDescent="0.25">
      <c r="A75" s="28">
        <v>59</v>
      </c>
      <c r="B75" s="92" t="s">
        <v>764</v>
      </c>
      <c r="C75" s="127" t="s">
        <v>765</v>
      </c>
      <c r="D75" s="127" t="s">
        <v>1191</v>
      </c>
      <c r="E75" s="92" t="s">
        <v>29</v>
      </c>
      <c r="F75" s="92">
        <v>2</v>
      </c>
      <c r="G75" s="18"/>
      <c r="H75" s="18"/>
      <c r="I75" s="18"/>
      <c r="J75" s="18"/>
      <c r="K75" s="101"/>
      <c r="L75" s="33"/>
      <c r="M75" s="92"/>
      <c r="N75" s="56">
        <f t="shared" si="2"/>
        <v>0</v>
      </c>
      <c r="O75" s="57">
        <f t="shared" si="3"/>
        <v>0</v>
      </c>
      <c r="P75" s="58">
        <f t="shared" si="4"/>
        <v>0</v>
      </c>
      <c r="Q75" s="58">
        <f t="shared" si="5"/>
        <v>0</v>
      </c>
    </row>
    <row r="76" spans="1:17" ht="26.25" x14ac:dyDescent="0.25">
      <c r="A76" s="55">
        <v>60</v>
      </c>
      <c r="B76" s="92" t="s">
        <v>403</v>
      </c>
      <c r="C76" s="127" t="s">
        <v>759</v>
      </c>
      <c r="D76" s="127" t="s">
        <v>760</v>
      </c>
      <c r="E76" s="92" t="s">
        <v>26</v>
      </c>
      <c r="F76" s="92">
        <v>1</v>
      </c>
      <c r="G76" s="18"/>
      <c r="H76" s="18"/>
      <c r="I76" s="18"/>
      <c r="J76" s="18"/>
      <c r="K76" s="101"/>
      <c r="L76" s="33"/>
      <c r="M76" s="92"/>
      <c r="N76" s="56">
        <f t="shared" si="2"/>
        <v>0</v>
      </c>
      <c r="O76" s="57">
        <f t="shared" si="3"/>
        <v>0</v>
      </c>
      <c r="P76" s="58">
        <f t="shared" si="4"/>
        <v>0</v>
      </c>
      <c r="Q76" s="58">
        <f t="shared" si="5"/>
        <v>0</v>
      </c>
    </row>
    <row r="77" spans="1:17" ht="39" x14ac:dyDescent="0.25">
      <c r="A77" s="55">
        <v>61</v>
      </c>
      <c r="B77" s="92" t="s">
        <v>341</v>
      </c>
      <c r="C77" s="127" t="s">
        <v>342</v>
      </c>
      <c r="D77" s="127" t="s">
        <v>810</v>
      </c>
      <c r="E77" s="92" t="s">
        <v>29</v>
      </c>
      <c r="F77" s="92">
        <v>10</v>
      </c>
      <c r="G77" s="18"/>
      <c r="H77" s="18"/>
      <c r="I77" s="18"/>
      <c r="J77" s="18"/>
      <c r="K77" s="101"/>
      <c r="L77" s="33"/>
      <c r="M77" s="92"/>
      <c r="N77" s="56">
        <f t="shared" si="2"/>
        <v>0</v>
      </c>
      <c r="O77" s="57">
        <f t="shared" si="3"/>
        <v>0</v>
      </c>
      <c r="P77" s="58">
        <f t="shared" si="4"/>
        <v>0</v>
      </c>
      <c r="Q77" s="58">
        <f t="shared" si="5"/>
        <v>0</v>
      </c>
    </row>
    <row r="78" spans="1:17" ht="39.75" thickBot="1" x14ac:dyDescent="0.3">
      <c r="A78" s="28">
        <v>62</v>
      </c>
      <c r="B78" s="92" t="s">
        <v>290</v>
      </c>
      <c r="C78" s="127" t="s">
        <v>811</v>
      </c>
      <c r="D78" s="127" t="s">
        <v>812</v>
      </c>
      <c r="E78" s="92" t="s">
        <v>29</v>
      </c>
      <c r="F78" s="92">
        <v>5</v>
      </c>
      <c r="G78" s="18"/>
      <c r="H78" s="18"/>
      <c r="I78" s="18"/>
      <c r="J78" s="18"/>
      <c r="K78" s="101"/>
      <c r="L78" s="33"/>
      <c r="M78" s="92"/>
      <c r="N78" s="56">
        <f t="shared" si="2"/>
        <v>0</v>
      </c>
      <c r="O78" s="57">
        <f t="shared" si="3"/>
        <v>0</v>
      </c>
      <c r="P78" s="58">
        <f t="shared" si="4"/>
        <v>0</v>
      </c>
      <c r="Q78" s="58">
        <f t="shared" si="5"/>
        <v>0</v>
      </c>
    </row>
    <row r="79" spans="1:17" ht="13.5" thickBot="1" x14ac:dyDescent="0.25">
      <c r="A79" s="176" t="s">
        <v>30</v>
      </c>
      <c r="B79" s="177"/>
      <c r="C79" s="177"/>
      <c r="D79" s="177"/>
      <c r="E79" s="177"/>
      <c r="F79" s="177"/>
      <c r="G79" s="177"/>
      <c r="H79" s="177"/>
      <c r="I79" s="177"/>
      <c r="J79" s="177"/>
      <c r="K79" s="177"/>
      <c r="L79" s="177"/>
      <c r="M79" s="177"/>
      <c r="N79" s="177"/>
      <c r="O79" s="178"/>
      <c r="P79" s="35">
        <f>SUM(P17:P78)</f>
        <v>0</v>
      </c>
      <c r="Q79" s="36">
        <f>SUM(Q17:Q78)</f>
        <v>0</v>
      </c>
    </row>
    <row r="80" spans="1:17" x14ac:dyDescent="0.2">
      <c r="A80" s="69"/>
      <c r="B80" s="69"/>
      <c r="C80" s="112"/>
      <c r="D80" s="141"/>
      <c r="E80" s="69"/>
      <c r="F80" s="69"/>
      <c r="G80" s="69"/>
      <c r="H80" s="69"/>
      <c r="I80" s="69"/>
      <c r="J80" s="69"/>
      <c r="K80" s="69"/>
      <c r="L80" s="69"/>
      <c r="M80" s="69"/>
      <c r="N80" s="69"/>
      <c r="O80" s="69"/>
      <c r="P80" s="45"/>
      <c r="Q80" s="45"/>
    </row>
    <row r="81" spans="1:19" x14ac:dyDescent="0.2">
      <c r="C81" s="113" t="s">
        <v>31</v>
      </c>
      <c r="D81" s="142"/>
    </row>
    <row r="82" spans="1:19" x14ac:dyDescent="0.2">
      <c r="C82" s="113" t="s">
        <v>32</v>
      </c>
      <c r="D82" s="142"/>
    </row>
    <row r="83" spans="1:19" x14ac:dyDescent="0.2">
      <c r="C83" s="179" t="s">
        <v>753</v>
      </c>
      <c r="D83" s="179"/>
      <c r="E83" s="179"/>
      <c r="F83" s="179"/>
      <c r="G83" s="179"/>
      <c r="H83" s="179"/>
      <c r="I83" s="179"/>
      <c r="J83" s="179"/>
      <c r="K83" s="179"/>
      <c r="L83" s="179"/>
      <c r="M83" s="179"/>
      <c r="N83" s="179"/>
      <c r="O83" s="179"/>
      <c r="P83" s="179"/>
      <c r="Q83" s="179"/>
      <c r="R83" s="124"/>
      <c r="S83" s="124"/>
    </row>
    <row r="84" spans="1:19" ht="13.5" thickBot="1" x14ac:dyDescent="0.25">
      <c r="C84" s="123"/>
      <c r="D84" s="143"/>
      <c r="E84" s="123"/>
      <c r="F84" s="123"/>
      <c r="G84" s="123"/>
      <c r="H84" s="123"/>
      <c r="I84" s="123"/>
      <c r="J84" s="123"/>
      <c r="K84" s="123"/>
      <c r="L84" s="123"/>
      <c r="M84" s="123"/>
      <c r="N84" s="123"/>
      <c r="O84" s="123"/>
      <c r="P84" s="123"/>
      <c r="Q84" s="123"/>
      <c r="R84" s="123"/>
      <c r="S84" s="123"/>
    </row>
    <row r="85" spans="1:19" ht="45.75" thickBot="1" x14ac:dyDescent="0.25">
      <c r="A85" s="59" t="s">
        <v>14</v>
      </c>
      <c r="B85" s="67" t="s">
        <v>15</v>
      </c>
      <c r="C85" s="114" t="s">
        <v>813</v>
      </c>
      <c r="D85" s="109"/>
      <c r="E85" s="62" t="s">
        <v>16</v>
      </c>
      <c r="F85" s="59" t="s">
        <v>17</v>
      </c>
      <c r="G85" s="62" t="s">
        <v>18</v>
      </c>
      <c r="H85" s="59" t="s">
        <v>19</v>
      </c>
      <c r="I85" s="62" t="s">
        <v>244</v>
      </c>
      <c r="J85" s="59" t="s">
        <v>20</v>
      </c>
      <c r="K85" s="62" t="s">
        <v>21</v>
      </c>
      <c r="L85" s="59" t="s">
        <v>22</v>
      </c>
      <c r="M85" s="62" t="s">
        <v>23</v>
      </c>
      <c r="N85" s="64" t="s">
        <v>24</v>
      </c>
      <c r="O85" s="62" t="s">
        <v>143</v>
      </c>
      <c r="P85" s="59" t="s">
        <v>144</v>
      </c>
      <c r="Q85" s="65" t="s">
        <v>145</v>
      </c>
    </row>
    <row r="86" spans="1:19" ht="13.5" thickBot="1" x14ac:dyDescent="0.25">
      <c r="A86" s="60">
        <v>1</v>
      </c>
      <c r="B86" s="61">
        <v>2</v>
      </c>
      <c r="C86" s="110">
        <v>3</v>
      </c>
      <c r="D86" s="111"/>
      <c r="E86" s="63">
        <v>4</v>
      </c>
      <c r="F86" s="53">
        <v>5</v>
      </c>
      <c r="G86" s="63">
        <v>6</v>
      </c>
      <c r="H86" s="53">
        <v>7</v>
      </c>
      <c r="I86" s="63">
        <v>8</v>
      </c>
      <c r="J86" s="53">
        <v>9</v>
      </c>
      <c r="K86" s="63">
        <v>10</v>
      </c>
      <c r="L86" s="53">
        <v>11</v>
      </c>
      <c r="M86" s="63">
        <v>12</v>
      </c>
      <c r="N86" s="53">
        <v>13</v>
      </c>
      <c r="O86" s="63">
        <v>14</v>
      </c>
      <c r="P86" s="53">
        <v>15</v>
      </c>
      <c r="Q86" s="66">
        <v>16</v>
      </c>
    </row>
    <row r="87" spans="1:19" ht="25.5" x14ac:dyDescent="0.2">
      <c r="A87" s="18">
        <v>1</v>
      </c>
      <c r="B87" s="133" t="s">
        <v>821</v>
      </c>
      <c r="C87" s="162" t="s">
        <v>822</v>
      </c>
      <c r="D87" s="162" t="s">
        <v>823</v>
      </c>
      <c r="E87" s="133" t="s">
        <v>27</v>
      </c>
      <c r="F87" s="133">
        <v>3</v>
      </c>
      <c r="G87" s="18"/>
      <c r="H87" s="18"/>
      <c r="I87" s="18"/>
      <c r="J87" s="18"/>
      <c r="K87" s="92"/>
      <c r="L87" s="18"/>
      <c r="M87" s="92"/>
      <c r="N87" s="34">
        <f>+(+M87/100)*(+K87-L87)</f>
        <v>0</v>
      </c>
      <c r="O87" s="39">
        <f>+(K87-L87)+N87</f>
        <v>0</v>
      </c>
      <c r="P87" s="40">
        <f>+(K87-L87)*F87</f>
        <v>0</v>
      </c>
      <c r="Q87" s="40">
        <f>+O87*F87</f>
        <v>0</v>
      </c>
    </row>
    <row r="88" spans="1:19" x14ac:dyDescent="0.2">
      <c r="A88" s="18">
        <v>2</v>
      </c>
      <c r="B88" s="92" t="s">
        <v>291</v>
      </c>
      <c r="C88" s="127" t="s">
        <v>292</v>
      </c>
      <c r="D88" s="127" t="s">
        <v>349</v>
      </c>
      <c r="E88" s="92" t="s">
        <v>29</v>
      </c>
      <c r="F88" s="92">
        <v>4</v>
      </c>
      <c r="G88" s="18"/>
      <c r="H88" s="18"/>
      <c r="I88" s="18"/>
      <c r="J88" s="18"/>
      <c r="K88" s="134"/>
      <c r="L88" s="18"/>
      <c r="M88" s="159"/>
      <c r="N88" s="34">
        <f t="shared" ref="N88:N151" si="6">+(+M88/100)*(+K88-L88)</f>
        <v>0</v>
      </c>
      <c r="O88" s="39">
        <f t="shared" ref="O88:O151" si="7">+(K88-L88)+N88</f>
        <v>0</v>
      </c>
      <c r="P88" s="40">
        <f t="shared" ref="P88:P151" si="8">+(K88-L88)*F88</f>
        <v>0</v>
      </c>
      <c r="Q88" s="40">
        <f t="shared" ref="Q88:Q151" si="9">+O88*F88</f>
        <v>0</v>
      </c>
    </row>
    <row r="89" spans="1:19" x14ac:dyDescent="0.2">
      <c r="A89" s="18">
        <v>3</v>
      </c>
      <c r="B89" s="92" t="s">
        <v>195</v>
      </c>
      <c r="C89" s="127" t="s">
        <v>196</v>
      </c>
      <c r="D89" s="127" t="s">
        <v>350</v>
      </c>
      <c r="E89" s="92" t="s">
        <v>29</v>
      </c>
      <c r="F89" s="92">
        <v>4</v>
      </c>
      <c r="G89" s="18"/>
      <c r="H89" s="18"/>
      <c r="I89" s="18"/>
      <c r="J89" s="18"/>
      <c r="K89" s="134"/>
      <c r="L89" s="18"/>
      <c r="M89" s="159"/>
      <c r="N89" s="34">
        <f t="shared" si="6"/>
        <v>0</v>
      </c>
      <c r="O89" s="39">
        <f t="shared" si="7"/>
        <v>0</v>
      </c>
      <c r="P89" s="40">
        <f t="shared" si="8"/>
        <v>0</v>
      </c>
      <c r="Q89" s="40">
        <f t="shared" si="9"/>
        <v>0</v>
      </c>
    </row>
    <row r="90" spans="1:19" x14ac:dyDescent="0.2">
      <c r="A90" s="18">
        <v>4</v>
      </c>
      <c r="B90" s="92" t="s">
        <v>104</v>
      </c>
      <c r="C90" s="127" t="s">
        <v>103</v>
      </c>
      <c r="D90" s="127" t="s">
        <v>351</v>
      </c>
      <c r="E90" s="92" t="s">
        <v>29</v>
      </c>
      <c r="F90" s="92">
        <v>16</v>
      </c>
      <c r="G90" s="18"/>
      <c r="H90" s="18"/>
      <c r="I90" s="18"/>
      <c r="J90" s="18"/>
      <c r="K90" s="92"/>
      <c r="L90" s="18"/>
      <c r="M90" s="92"/>
      <c r="N90" s="34">
        <f t="shared" si="6"/>
        <v>0</v>
      </c>
      <c r="O90" s="39">
        <f t="shared" si="7"/>
        <v>0</v>
      </c>
      <c r="P90" s="40">
        <f t="shared" si="8"/>
        <v>0</v>
      </c>
      <c r="Q90" s="40">
        <f t="shared" si="9"/>
        <v>0</v>
      </c>
    </row>
    <row r="91" spans="1:19" x14ac:dyDescent="0.2">
      <c r="A91" s="18">
        <v>5</v>
      </c>
      <c r="B91" s="92" t="s">
        <v>1192</v>
      </c>
      <c r="C91" s="127" t="s">
        <v>1193</v>
      </c>
      <c r="D91" s="127" t="s">
        <v>1194</v>
      </c>
      <c r="E91" s="92" t="s">
        <v>29</v>
      </c>
      <c r="F91" s="92">
        <v>11</v>
      </c>
      <c r="G91" s="18"/>
      <c r="H91" s="18"/>
      <c r="I91" s="18"/>
      <c r="J91" s="18"/>
      <c r="K91" s="92"/>
      <c r="L91" s="18"/>
      <c r="M91" s="92"/>
      <c r="N91" s="34">
        <f t="shared" si="6"/>
        <v>0</v>
      </c>
      <c r="O91" s="39">
        <f t="shared" si="7"/>
        <v>0</v>
      </c>
      <c r="P91" s="40">
        <f t="shared" si="8"/>
        <v>0</v>
      </c>
      <c r="Q91" s="40">
        <f t="shared" si="9"/>
        <v>0</v>
      </c>
    </row>
    <row r="92" spans="1:19" x14ac:dyDescent="0.2">
      <c r="A92" s="18">
        <v>6</v>
      </c>
      <c r="B92" s="92" t="s">
        <v>1195</v>
      </c>
      <c r="C92" s="127" t="s">
        <v>1196</v>
      </c>
      <c r="D92" s="127" t="s">
        <v>1197</v>
      </c>
      <c r="E92" s="92" t="s">
        <v>29</v>
      </c>
      <c r="F92" s="92">
        <v>10</v>
      </c>
      <c r="G92" s="18"/>
      <c r="H92" s="18"/>
      <c r="I92" s="18"/>
      <c r="J92" s="18"/>
      <c r="K92" s="92"/>
      <c r="L92" s="18"/>
      <c r="M92" s="92"/>
      <c r="N92" s="34">
        <f t="shared" si="6"/>
        <v>0</v>
      </c>
      <c r="O92" s="39">
        <f t="shared" si="7"/>
        <v>0</v>
      </c>
      <c r="P92" s="40">
        <f t="shared" si="8"/>
        <v>0</v>
      </c>
      <c r="Q92" s="40">
        <f t="shared" si="9"/>
        <v>0</v>
      </c>
    </row>
    <row r="93" spans="1:19" x14ac:dyDescent="0.2">
      <c r="A93" s="18">
        <v>7</v>
      </c>
      <c r="B93" s="92" t="s">
        <v>483</v>
      </c>
      <c r="C93" s="127" t="s">
        <v>484</v>
      </c>
      <c r="D93" s="127" t="s">
        <v>485</v>
      </c>
      <c r="E93" s="92" t="s">
        <v>29</v>
      </c>
      <c r="F93" s="92">
        <v>6</v>
      </c>
      <c r="G93" s="18"/>
      <c r="H93" s="18"/>
      <c r="I93" s="18"/>
      <c r="J93" s="18"/>
      <c r="K93" s="92"/>
      <c r="L93" s="18"/>
      <c r="M93" s="92"/>
      <c r="N93" s="34">
        <f t="shared" si="6"/>
        <v>0</v>
      </c>
      <c r="O93" s="39">
        <f t="shared" si="7"/>
        <v>0</v>
      </c>
      <c r="P93" s="40">
        <f t="shared" si="8"/>
        <v>0</v>
      </c>
      <c r="Q93" s="40">
        <f t="shared" si="9"/>
        <v>0</v>
      </c>
    </row>
    <row r="94" spans="1:19" x14ac:dyDescent="0.2">
      <c r="A94" s="18">
        <v>8</v>
      </c>
      <c r="B94" s="92" t="s">
        <v>486</v>
      </c>
      <c r="C94" s="127" t="s">
        <v>487</v>
      </c>
      <c r="D94" s="127" t="s">
        <v>820</v>
      </c>
      <c r="E94" s="92" t="s">
        <v>29</v>
      </c>
      <c r="F94" s="92">
        <v>5</v>
      </c>
      <c r="G94" s="18"/>
      <c r="H94" s="18"/>
      <c r="I94" s="18"/>
      <c r="J94" s="18"/>
      <c r="K94" s="92"/>
      <c r="L94" s="18"/>
      <c r="M94" s="92"/>
      <c r="N94" s="34">
        <f t="shared" si="6"/>
        <v>0</v>
      </c>
      <c r="O94" s="39">
        <f t="shared" si="7"/>
        <v>0</v>
      </c>
      <c r="P94" s="40">
        <f t="shared" si="8"/>
        <v>0</v>
      </c>
      <c r="Q94" s="40">
        <f t="shared" si="9"/>
        <v>0</v>
      </c>
    </row>
    <row r="95" spans="1:19" x14ac:dyDescent="0.2">
      <c r="A95" s="18">
        <v>9</v>
      </c>
      <c r="B95" s="92" t="s">
        <v>488</v>
      </c>
      <c r="C95" s="127" t="s">
        <v>489</v>
      </c>
      <c r="D95" s="127" t="s">
        <v>490</v>
      </c>
      <c r="E95" s="92" t="s">
        <v>29</v>
      </c>
      <c r="F95" s="92">
        <v>5</v>
      </c>
      <c r="G95" s="18"/>
      <c r="H95" s="18"/>
      <c r="I95" s="18"/>
      <c r="J95" s="18"/>
      <c r="K95" s="92"/>
      <c r="L95" s="18"/>
      <c r="M95" s="92"/>
      <c r="N95" s="34">
        <f t="shared" si="6"/>
        <v>0</v>
      </c>
      <c r="O95" s="39">
        <f t="shared" si="7"/>
        <v>0</v>
      </c>
      <c r="P95" s="40">
        <f t="shared" si="8"/>
        <v>0</v>
      </c>
      <c r="Q95" s="40">
        <f t="shared" si="9"/>
        <v>0</v>
      </c>
    </row>
    <row r="96" spans="1:19" x14ac:dyDescent="0.2">
      <c r="A96" s="18">
        <v>10</v>
      </c>
      <c r="B96" s="92" t="s">
        <v>1198</v>
      </c>
      <c r="C96" s="127" t="s">
        <v>1199</v>
      </c>
      <c r="D96" s="127" t="s">
        <v>1200</v>
      </c>
      <c r="E96" s="92" t="s">
        <v>29</v>
      </c>
      <c r="F96" s="92">
        <v>7</v>
      </c>
      <c r="G96" s="18"/>
      <c r="H96" s="18"/>
      <c r="I96" s="18"/>
      <c r="J96" s="18"/>
      <c r="K96" s="92"/>
      <c r="L96" s="18"/>
      <c r="M96" s="92"/>
      <c r="N96" s="34">
        <f t="shared" si="6"/>
        <v>0</v>
      </c>
      <c r="O96" s="39">
        <f t="shared" si="7"/>
        <v>0</v>
      </c>
      <c r="P96" s="40">
        <f t="shared" si="8"/>
        <v>0</v>
      </c>
      <c r="Q96" s="40">
        <f t="shared" si="9"/>
        <v>0</v>
      </c>
    </row>
    <row r="97" spans="1:17" x14ac:dyDescent="0.2">
      <c r="A97" s="18">
        <v>11</v>
      </c>
      <c r="B97" s="92" t="s">
        <v>1201</v>
      </c>
      <c r="C97" s="127" t="s">
        <v>1202</v>
      </c>
      <c r="D97" s="127" t="s">
        <v>1203</v>
      </c>
      <c r="E97" s="92" t="s">
        <v>27</v>
      </c>
      <c r="F97" s="92">
        <v>6</v>
      </c>
      <c r="G97" s="18"/>
      <c r="H97" s="18"/>
      <c r="I97" s="18"/>
      <c r="J97" s="18"/>
      <c r="K97" s="92"/>
      <c r="L97" s="18"/>
      <c r="M97" s="92"/>
      <c r="N97" s="34">
        <f t="shared" si="6"/>
        <v>0</v>
      </c>
      <c r="O97" s="39">
        <f t="shared" si="7"/>
        <v>0</v>
      </c>
      <c r="P97" s="40">
        <f t="shared" si="8"/>
        <v>0</v>
      </c>
      <c r="Q97" s="40">
        <f t="shared" si="9"/>
        <v>0</v>
      </c>
    </row>
    <row r="98" spans="1:17" ht="25.5" x14ac:dyDescent="0.2">
      <c r="A98" s="18">
        <v>12</v>
      </c>
      <c r="B98" s="92" t="s">
        <v>105</v>
      </c>
      <c r="C98" s="127" t="s">
        <v>197</v>
      </c>
      <c r="D98" s="127" t="s">
        <v>352</v>
      </c>
      <c r="E98" s="92" t="s">
        <v>29</v>
      </c>
      <c r="F98" s="92">
        <v>23</v>
      </c>
      <c r="G98" s="18"/>
      <c r="H98" s="18"/>
      <c r="I98" s="18"/>
      <c r="J98" s="18"/>
      <c r="K98" s="92"/>
      <c r="L98" s="18"/>
      <c r="M98" s="92"/>
      <c r="N98" s="34">
        <f t="shared" si="6"/>
        <v>0</v>
      </c>
      <c r="O98" s="39">
        <f t="shared" si="7"/>
        <v>0</v>
      </c>
      <c r="P98" s="40">
        <f t="shared" si="8"/>
        <v>0</v>
      </c>
      <c r="Q98" s="40">
        <f t="shared" si="9"/>
        <v>0</v>
      </c>
    </row>
    <row r="99" spans="1:17" ht="25.5" x14ac:dyDescent="0.2">
      <c r="A99" s="18">
        <v>13</v>
      </c>
      <c r="B99" s="92" t="s">
        <v>1204</v>
      </c>
      <c r="C99" s="127" t="s">
        <v>1205</v>
      </c>
      <c r="D99" s="127" t="s">
        <v>1206</v>
      </c>
      <c r="E99" s="92" t="s">
        <v>29</v>
      </c>
      <c r="F99" s="92">
        <v>3</v>
      </c>
      <c r="G99" s="18"/>
      <c r="H99" s="18"/>
      <c r="I99" s="18"/>
      <c r="J99" s="18"/>
      <c r="K99" s="92"/>
      <c r="L99" s="18"/>
      <c r="M99" s="92"/>
      <c r="N99" s="34">
        <f t="shared" si="6"/>
        <v>0</v>
      </c>
      <c r="O99" s="39">
        <f t="shared" si="7"/>
        <v>0</v>
      </c>
      <c r="P99" s="40">
        <f t="shared" si="8"/>
        <v>0</v>
      </c>
      <c r="Q99" s="40">
        <f t="shared" si="9"/>
        <v>0</v>
      </c>
    </row>
    <row r="100" spans="1:17" ht="25.5" x14ac:dyDescent="0.2">
      <c r="A100" s="18">
        <v>14</v>
      </c>
      <c r="B100" s="92" t="s">
        <v>1207</v>
      </c>
      <c r="C100" s="127" t="s">
        <v>1208</v>
      </c>
      <c r="D100" s="127" t="s">
        <v>1209</v>
      </c>
      <c r="E100" s="92" t="s">
        <v>29</v>
      </c>
      <c r="F100" s="92">
        <v>3</v>
      </c>
      <c r="G100" s="18"/>
      <c r="H100" s="18"/>
      <c r="I100" s="18"/>
      <c r="J100" s="18"/>
      <c r="K100" s="92"/>
      <c r="L100" s="18"/>
      <c r="M100" s="92"/>
      <c r="N100" s="34">
        <f t="shared" si="6"/>
        <v>0</v>
      </c>
      <c r="O100" s="39">
        <f t="shared" si="7"/>
        <v>0</v>
      </c>
      <c r="P100" s="40">
        <f t="shared" si="8"/>
        <v>0</v>
      </c>
      <c r="Q100" s="40">
        <f t="shared" si="9"/>
        <v>0</v>
      </c>
    </row>
    <row r="101" spans="1:17" ht="25.5" x14ac:dyDescent="0.2">
      <c r="A101" s="18">
        <v>15</v>
      </c>
      <c r="B101" s="92" t="s">
        <v>1210</v>
      </c>
      <c r="C101" s="127" t="s">
        <v>1211</v>
      </c>
      <c r="D101" s="127" t="s">
        <v>1212</v>
      </c>
      <c r="E101" s="92" t="s">
        <v>29</v>
      </c>
      <c r="F101" s="92">
        <v>3</v>
      </c>
      <c r="G101" s="18"/>
      <c r="H101" s="18"/>
      <c r="I101" s="18"/>
      <c r="J101" s="18"/>
      <c r="K101" s="92"/>
      <c r="L101" s="18"/>
      <c r="M101" s="92"/>
      <c r="N101" s="34">
        <f t="shared" si="6"/>
        <v>0</v>
      </c>
      <c r="O101" s="39">
        <f t="shared" si="7"/>
        <v>0</v>
      </c>
      <c r="P101" s="40">
        <f t="shared" si="8"/>
        <v>0</v>
      </c>
      <c r="Q101" s="40">
        <f t="shared" si="9"/>
        <v>0</v>
      </c>
    </row>
    <row r="102" spans="1:17" ht="15" x14ac:dyDescent="0.25">
      <c r="A102" s="18">
        <v>16</v>
      </c>
      <c r="B102" s="92" t="s">
        <v>339</v>
      </c>
      <c r="C102" s="127" t="s">
        <v>404</v>
      </c>
      <c r="D102" s="129" t="s">
        <v>405</v>
      </c>
      <c r="E102" s="92" t="s">
        <v>28</v>
      </c>
      <c r="F102" s="92">
        <v>6</v>
      </c>
      <c r="G102" s="18"/>
      <c r="H102" s="18"/>
      <c r="I102" s="18"/>
      <c r="J102" s="18"/>
      <c r="K102" s="92"/>
      <c r="L102" s="18"/>
      <c r="M102" s="92"/>
      <c r="N102" s="34">
        <f t="shared" si="6"/>
        <v>0</v>
      </c>
      <c r="O102" s="39">
        <f t="shared" si="7"/>
        <v>0</v>
      </c>
      <c r="P102" s="40">
        <f t="shared" si="8"/>
        <v>0</v>
      </c>
      <c r="Q102" s="40">
        <f t="shared" si="9"/>
        <v>0</v>
      </c>
    </row>
    <row r="103" spans="1:17" ht="25.5" x14ac:dyDescent="0.2">
      <c r="A103" s="18">
        <v>17</v>
      </c>
      <c r="B103" s="92" t="s">
        <v>181</v>
      </c>
      <c r="C103" s="127" t="s">
        <v>833</v>
      </c>
      <c r="D103" s="127" t="s">
        <v>1213</v>
      </c>
      <c r="E103" s="92" t="s">
        <v>26</v>
      </c>
      <c r="F103" s="92">
        <v>4</v>
      </c>
      <c r="G103" s="18"/>
      <c r="H103" s="18"/>
      <c r="I103" s="18"/>
      <c r="J103" s="18"/>
      <c r="K103" s="92"/>
      <c r="L103" s="18"/>
      <c r="M103" s="92"/>
      <c r="N103" s="34">
        <f t="shared" si="6"/>
        <v>0</v>
      </c>
      <c r="O103" s="39">
        <f t="shared" si="7"/>
        <v>0</v>
      </c>
      <c r="P103" s="40">
        <f t="shared" si="8"/>
        <v>0</v>
      </c>
      <c r="Q103" s="40">
        <f t="shared" si="9"/>
        <v>0</v>
      </c>
    </row>
    <row r="104" spans="1:17" x14ac:dyDescent="0.2">
      <c r="A104" s="18">
        <v>18</v>
      </c>
      <c r="B104" s="92" t="s">
        <v>736</v>
      </c>
      <c r="C104" s="127" t="s">
        <v>737</v>
      </c>
      <c r="D104" s="127" t="s">
        <v>738</v>
      </c>
      <c r="E104" s="92" t="s">
        <v>29</v>
      </c>
      <c r="F104" s="92">
        <v>4</v>
      </c>
      <c r="G104" s="18"/>
      <c r="H104" s="18"/>
      <c r="I104" s="18"/>
      <c r="J104" s="18"/>
      <c r="K104" s="92"/>
      <c r="L104" s="18"/>
      <c r="M104" s="92"/>
      <c r="N104" s="34">
        <f t="shared" si="6"/>
        <v>0</v>
      </c>
      <c r="O104" s="39">
        <f t="shared" si="7"/>
        <v>0</v>
      </c>
      <c r="P104" s="40">
        <f t="shared" si="8"/>
        <v>0</v>
      </c>
      <c r="Q104" s="40">
        <f t="shared" si="9"/>
        <v>0</v>
      </c>
    </row>
    <row r="105" spans="1:17" x14ac:dyDescent="0.2">
      <c r="A105" s="18">
        <v>19</v>
      </c>
      <c r="B105" s="92" t="s">
        <v>1214</v>
      </c>
      <c r="C105" s="127" t="s">
        <v>1215</v>
      </c>
      <c r="D105" s="127" t="s">
        <v>1216</v>
      </c>
      <c r="E105" s="92" t="s">
        <v>29</v>
      </c>
      <c r="F105" s="92">
        <v>13</v>
      </c>
      <c r="G105" s="18"/>
      <c r="H105" s="18"/>
      <c r="I105" s="18"/>
      <c r="J105" s="18"/>
      <c r="K105" s="92"/>
      <c r="L105" s="18"/>
      <c r="M105" s="92"/>
      <c r="N105" s="34">
        <f t="shared" si="6"/>
        <v>0</v>
      </c>
      <c r="O105" s="39">
        <f t="shared" si="7"/>
        <v>0</v>
      </c>
      <c r="P105" s="40">
        <f t="shared" si="8"/>
        <v>0</v>
      </c>
      <c r="Q105" s="40">
        <f t="shared" si="9"/>
        <v>0</v>
      </c>
    </row>
    <row r="106" spans="1:17" ht="38.25" x14ac:dyDescent="0.2">
      <c r="A106" s="18">
        <v>20</v>
      </c>
      <c r="B106" s="92" t="s">
        <v>831</v>
      </c>
      <c r="C106" s="127" t="s">
        <v>832</v>
      </c>
      <c r="D106" s="127" t="s">
        <v>1217</v>
      </c>
      <c r="E106" s="92" t="s">
        <v>27</v>
      </c>
      <c r="F106" s="92">
        <v>3</v>
      </c>
      <c r="G106" s="18"/>
      <c r="H106" s="18"/>
      <c r="I106" s="18"/>
      <c r="J106" s="18"/>
      <c r="K106" s="92"/>
      <c r="L106" s="18"/>
      <c r="M106" s="92"/>
      <c r="N106" s="34">
        <f t="shared" si="6"/>
        <v>0</v>
      </c>
      <c r="O106" s="39">
        <f t="shared" si="7"/>
        <v>0</v>
      </c>
      <c r="P106" s="40">
        <f t="shared" si="8"/>
        <v>0</v>
      </c>
      <c r="Q106" s="40">
        <f t="shared" si="9"/>
        <v>0</v>
      </c>
    </row>
    <row r="107" spans="1:17" ht="38.25" x14ac:dyDescent="0.2">
      <c r="A107" s="18">
        <v>21</v>
      </c>
      <c r="B107" s="92" t="s">
        <v>81</v>
      </c>
      <c r="C107" s="127" t="s">
        <v>465</v>
      </c>
      <c r="D107" s="127" t="s">
        <v>830</v>
      </c>
      <c r="E107" s="92" t="s">
        <v>29</v>
      </c>
      <c r="F107" s="92">
        <v>3</v>
      </c>
      <c r="G107" s="18"/>
      <c r="H107" s="18"/>
      <c r="I107" s="18"/>
      <c r="J107" s="18"/>
      <c r="K107" s="92"/>
      <c r="L107" s="18"/>
      <c r="M107" s="92"/>
      <c r="N107" s="34">
        <f t="shared" si="6"/>
        <v>0</v>
      </c>
      <c r="O107" s="39">
        <f t="shared" si="7"/>
        <v>0</v>
      </c>
      <c r="P107" s="40">
        <f t="shared" si="8"/>
        <v>0</v>
      </c>
      <c r="Q107" s="40">
        <f t="shared" si="9"/>
        <v>0</v>
      </c>
    </row>
    <row r="108" spans="1:17" ht="38.25" x14ac:dyDescent="0.2">
      <c r="A108" s="18">
        <v>22</v>
      </c>
      <c r="B108" s="92" t="s">
        <v>188</v>
      </c>
      <c r="C108" s="127" t="s">
        <v>281</v>
      </c>
      <c r="D108" s="127" t="s">
        <v>466</v>
      </c>
      <c r="E108" s="92" t="s">
        <v>29</v>
      </c>
      <c r="F108" s="92">
        <v>4</v>
      </c>
      <c r="G108" s="18"/>
      <c r="H108" s="18"/>
      <c r="I108" s="18"/>
      <c r="J108" s="18"/>
      <c r="K108" s="92"/>
      <c r="L108" s="18"/>
      <c r="M108" s="92"/>
      <c r="N108" s="34">
        <f t="shared" si="6"/>
        <v>0</v>
      </c>
      <c r="O108" s="39">
        <f t="shared" si="7"/>
        <v>0</v>
      </c>
      <c r="P108" s="40">
        <f t="shared" si="8"/>
        <v>0</v>
      </c>
      <c r="Q108" s="40">
        <f t="shared" si="9"/>
        <v>0</v>
      </c>
    </row>
    <row r="109" spans="1:17" ht="25.5" x14ac:dyDescent="0.2">
      <c r="A109" s="18">
        <v>23</v>
      </c>
      <c r="B109" s="92" t="s">
        <v>1218</v>
      </c>
      <c r="C109" s="127" t="s">
        <v>1219</v>
      </c>
      <c r="D109" s="127" t="s">
        <v>1220</v>
      </c>
      <c r="E109" s="92" t="s">
        <v>29</v>
      </c>
      <c r="F109" s="92">
        <v>2</v>
      </c>
      <c r="G109" s="18"/>
      <c r="H109" s="18"/>
      <c r="I109" s="18"/>
      <c r="J109" s="18"/>
      <c r="K109" s="92"/>
      <c r="L109" s="18"/>
      <c r="M109" s="92"/>
      <c r="N109" s="34">
        <f t="shared" si="6"/>
        <v>0</v>
      </c>
      <c r="O109" s="39">
        <f t="shared" si="7"/>
        <v>0</v>
      </c>
      <c r="P109" s="40">
        <f t="shared" si="8"/>
        <v>0</v>
      </c>
      <c r="Q109" s="40">
        <f t="shared" si="9"/>
        <v>0</v>
      </c>
    </row>
    <row r="110" spans="1:17" ht="38.25" x14ac:dyDescent="0.2">
      <c r="A110" s="18">
        <v>24</v>
      </c>
      <c r="B110" s="92" t="s">
        <v>80</v>
      </c>
      <c r="C110" s="127" t="s">
        <v>282</v>
      </c>
      <c r="D110" s="127" t="s">
        <v>467</v>
      </c>
      <c r="E110" s="92" t="s">
        <v>29</v>
      </c>
      <c r="F110" s="92">
        <v>3</v>
      </c>
      <c r="G110" s="18"/>
      <c r="H110" s="18"/>
      <c r="I110" s="18"/>
      <c r="J110" s="18"/>
      <c r="K110" s="92"/>
      <c r="L110" s="18"/>
      <c r="M110" s="92"/>
      <c r="N110" s="34">
        <f t="shared" si="6"/>
        <v>0</v>
      </c>
      <c r="O110" s="39">
        <f t="shared" si="7"/>
        <v>0</v>
      </c>
      <c r="P110" s="40">
        <f t="shared" si="8"/>
        <v>0</v>
      </c>
      <c r="Q110" s="40">
        <f t="shared" si="9"/>
        <v>0</v>
      </c>
    </row>
    <row r="111" spans="1:17" ht="38.25" x14ac:dyDescent="0.2">
      <c r="A111" s="18">
        <v>25</v>
      </c>
      <c r="B111" s="92" t="s">
        <v>82</v>
      </c>
      <c r="C111" s="127" t="s">
        <v>283</v>
      </c>
      <c r="D111" s="127" t="s">
        <v>468</v>
      </c>
      <c r="E111" s="92" t="s">
        <v>29</v>
      </c>
      <c r="F111" s="92">
        <v>3</v>
      </c>
      <c r="G111" s="18"/>
      <c r="H111" s="18"/>
      <c r="I111" s="18"/>
      <c r="J111" s="18"/>
      <c r="K111" s="92"/>
      <c r="L111" s="18"/>
      <c r="M111" s="92"/>
      <c r="N111" s="34">
        <f t="shared" si="6"/>
        <v>0</v>
      </c>
      <c r="O111" s="39">
        <f t="shared" si="7"/>
        <v>0</v>
      </c>
      <c r="P111" s="40">
        <f t="shared" si="8"/>
        <v>0</v>
      </c>
      <c r="Q111" s="40">
        <f t="shared" si="9"/>
        <v>0</v>
      </c>
    </row>
    <row r="112" spans="1:17" ht="38.25" x14ac:dyDescent="0.2">
      <c r="A112" s="18">
        <v>26</v>
      </c>
      <c r="B112" s="92" t="s">
        <v>84</v>
      </c>
      <c r="C112" s="127" t="s">
        <v>285</v>
      </c>
      <c r="D112" s="127" t="s">
        <v>466</v>
      </c>
      <c r="E112" s="92" t="s">
        <v>29</v>
      </c>
      <c r="F112" s="92">
        <v>8</v>
      </c>
      <c r="G112" s="18"/>
      <c r="H112" s="18"/>
      <c r="I112" s="18"/>
      <c r="J112" s="18"/>
      <c r="K112" s="92"/>
      <c r="L112" s="18"/>
      <c r="M112" s="92"/>
      <c r="N112" s="34">
        <f t="shared" si="6"/>
        <v>0</v>
      </c>
      <c r="O112" s="39">
        <f t="shared" si="7"/>
        <v>0</v>
      </c>
      <c r="P112" s="40">
        <f t="shared" si="8"/>
        <v>0</v>
      </c>
      <c r="Q112" s="40">
        <f t="shared" si="9"/>
        <v>0</v>
      </c>
    </row>
    <row r="113" spans="1:17" ht="38.25" x14ac:dyDescent="0.2">
      <c r="A113" s="18">
        <v>27</v>
      </c>
      <c r="B113" s="92" t="s">
        <v>1221</v>
      </c>
      <c r="C113" s="127" t="s">
        <v>1222</v>
      </c>
      <c r="D113" s="127" t="s">
        <v>466</v>
      </c>
      <c r="E113" s="92" t="s">
        <v>29</v>
      </c>
      <c r="F113" s="92">
        <v>2</v>
      </c>
      <c r="G113" s="18"/>
      <c r="H113" s="18"/>
      <c r="I113" s="18"/>
      <c r="J113" s="18"/>
      <c r="K113" s="92"/>
      <c r="L113" s="18"/>
      <c r="M113" s="92"/>
      <c r="N113" s="34">
        <f t="shared" si="6"/>
        <v>0</v>
      </c>
      <c r="O113" s="39">
        <f t="shared" si="7"/>
        <v>0</v>
      </c>
      <c r="P113" s="40">
        <f t="shared" si="8"/>
        <v>0</v>
      </c>
      <c r="Q113" s="40">
        <f t="shared" si="9"/>
        <v>0</v>
      </c>
    </row>
    <row r="114" spans="1:17" ht="38.25" x14ac:dyDescent="0.2">
      <c r="A114" s="18">
        <v>28</v>
      </c>
      <c r="B114" s="92" t="s">
        <v>827</v>
      </c>
      <c r="C114" s="127" t="s">
        <v>828</v>
      </c>
      <c r="D114" s="127" t="s">
        <v>829</v>
      </c>
      <c r="E114" s="92" t="s">
        <v>29</v>
      </c>
      <c r="F114" s="92">
        <v>2</v>
      </c>
      <c r="G114" s="18"/>
      <c r="H114" s="18"/>
      <c r="I114" s="18"/>
      <c r="J114" s="18"/>
      <c r="K114" s="92"/>
      <c r="L114" s="18"/>
      <c r="M114" s="92"/>
      <c r="N114" s="34">
        <f t="shared" si="6"/>
        <v>0</v>
      </c>
      <c r="O114" s="39">
        <f t="shared" si="7"/>
        <v>0</v>
      </c>
      <c r="P114" s="40">
        <f t="shared" si="8"/>
        <v>0</v>
      </c>
      <c r="Q114" s="40">
        <f t="shared" si="9"/>
        <v>0</v>
      </c>
    </row>
    <row r="115" spans="1:17" ht="38.25" x14ac:dyDescent="0.2">
      <c r="A115" s="18">
        <v>29</v>
      </c>
      <c r="B115" s="92" t="s">
        <v>83</v>
      </c>
      <c r="C115" s="127" t="s">
        <v>284</v>
      </c>
      <c r="D115" s="127" t="s">
        <v>466</v>
      </c>
      <c r="E115" s="92" t="s">
        <v>29</v>
      </c>
      <c r="F115" s="92">
        <v>6</v>
      </c>
      <c r="G115" s="18"/>
      <c r="H115" s="18"/>
      <c r="I115" s="18"/>
      <c r="J115" s="18"/>
      <c r="K115" s="92"/>
      <c r="L115" s="18"/>
      <c r="M115" s="92"/>
      <c r="N115" s="34">
        <f t="shared" si="6"/>
        <v>0</v>
      </c>
      <c r="O115" s="39">
        <f t="shared" si="7"/>
        <v>0</v>
      </c>
      <c r="P115" s="40">
        <f t="shared" si="8"/>
        <v>0</v>
      </c>
      <c r="Q115" s="40">
        <f t="shared" si="9"/>
        <v>0</v>
      </c>
    </row>
    <row r="116" spans="1:17" ht="38.25" x14ac:dyDescent="0.2">
      <c r="A116" s="18">
        <v>30</v>
      </c>
      <c r="B116" s="92" t="s">
        <v>824</v>
      </c>
      <c r="C116" s="127" t="s">
        <v>825</v>
      </c>
      <c r="D116" s="127" t="s">
        <v>826</v>
      </c>
      <c r="E116" s="92" t="s">
        <v>29</v>
      </c>
      <c r="F116" s="92">
        <v>2</v>
      </c>
      <c r="G116" s="18"/>
      <c r="H116" s="18"/>
      <c r="I116" s="18"/>
      <c r="J116" s="18"/>
      <c r="K116" s="92"/>
      <c r="L116" s="18"/>
      <c r="M116" s="92"/>
      <c r="N116" s="34">
        <f t="shared" si="6"/>
        <v>0</v>
      </c>
      <c r="O116" s="39">
        <f t="shared" si="7"/>
        <v>0</v>
      </c>
      <c r="P116" s="40">
        <f t="shared" si="8"/>
        <v>0</v>
      </c>
      <c r="Q116" s="40">
        <f t="shared" si="9"/>
        <v>0</v>
      </c>
    </row>
    <row r="117" spans="1:17" ht="38.25" x14ac:dyDescent="0.2">
      <c r="A117" s="18">
        <v>31</v>
      </c>
      <c r="B117" s="92" t="s">
        <v>1223</v>
      </c>
      <c r="C117" s="127" t="s">
        <v>1224</v>
      </c>
      <c r="D117" s="127" t="s">
        <v>1225</v>
      </c>
      <c r="E117" s="92" t="s">
        <v>29</v>
      </c>
      <c r="F117" s="92">
        <v>5</v>
      </c>
      <c r="G117" s="18"/>
      <c r="H117" s="18"/>
      <c r="I117" s="18"/>
      <c r="J117" s="18"/>
      <c r="K117" s="92"/>
      <c r="L117" s="18"/>
      <c r="M117" s="92"/>
      <c r="N117" s="34">
        <f t="shared" si="6"/>
        <v>0</v>
      </c>
      <c r="O117" s="39">
        <f t="shared" si="7"/>
        <v>0</v>
      </c>
      <c r="P117" s="40">
        <f t="shared" si="8"/>
        <v>0</v>
      </c>
      <c r="Q117" s="40">
        <f t="shared" si="9"/>
        <v>0</v>
      </c>
    </row>
    <row r="118" spans="1:17" ht="38.25" x14ac:dyDescent="0.2">
      <c r="A118" s="18">
        <v>32</v>
      </c>
      <c r="B118" s="92" t="s">
        <v>1226</v>
      </c>
      <c r="C118" s="127" t="s">
        <v>1227</v>
      </c>
      <c r="D118" s="127" t="s">
        <v>466</v>
      </c>
      <c r="E118" s="92" t="s">
        <v>29</v>
      </c>
      <c r="F118" s="92">
        <v>2</v>
      </c>
      <c r="G118" s="18"/>
      <c r="H118" s="18"/>
      <c r="I118" s="18"/>
      <c r="J118" s="18"/>
      <c r="K118" s="92"/>
      <c r="L118" s="18"/>
      <c r="M118" s="92"/>
      <c r="N118" s="34">
        <f t="shared" si="6"/>
        <v>0</v>
      </c>
      <c r="O118" s="39">
        <f t="shared" si="7"/>
        <v>0</v>
      </c>
      <c r="P118" s="40">
        <f t="shared" si="8"/>
        <v>0</v>
      </c>
      <c r="Q118" s="40">
        <f t="shared" si="9"/>
        <v>0</v>
      </c>
    </row>
    <row r="119" spans="1:17" ht="38.25" x14ac:dyDescent="0.2">
      <c r="A119" s="18">
        <v>33</v>
      </c>
      <c r="B119" s="92" t="s">
        <v>1228</v>
      </c>
      <c r="C119" s="127" t="s">
        <v>1229</v>
      </c>
      <c r="D119" s="127" t="s">
        <v>1230</v>
      </c>
      <c r="E119" s="92" t="s">
        <v>29</v>
      </c>
      <c r="F119" s="92">
        <v>2</v>
      </c>
      <c r="G119" s="18"/>
      <c r="H119" s="18"/>
      <c r="I119" s="18"/>
      <c r="J119" s="18"/>
      <c r="K119" s="92"/>
      <c r="L119" s="18"/>
      <c r="M119" s="92"/>
      <c r="N119" s="34">
        <f t="shared" si="6"/>
        <v>0</v>
      </c>
      <c r="O119" s="39">
        <f t="shared" si="7"/>
        <v>0</v>
      </c>
      <c r="P119" s="40">
        <f t="shared" si="8"/>
        <v>0</v>
      </c>
      <c r="Q119" s="40">
        <f t="shared" si="9"/>
        <v>0</v>
      </c>
    </row>
    <row r="120" spans="1:17" ht="25.5" x14ac:dyDescent="0.2">
      <c r="A120" s="18">
        <v>34</v>
      </c>
      <c r="B120" s="92" t="s">
        <v>1231</v>
      </c>
      <c r="C120" s="127" t="s">
        <v>1232</v>
      </c>
      <c r="D120" s="127" t="s">
        <v>1232</v>
      </c>
      <c r="E120" s="92" t="s">
        <v>29</v>
      </c>
      <c r="F120" s="92">
        <v>2</v>
      </c>
      <c r="G120" s="18"/>
      <c r="H120" s="18"/>
      <c r="I120" s="18"/>
      <c r="J120" s="18"/>
      <c r="K120" s="92"/>
      <c r="L120" s="18"/>
      <c r="M120" s="92"/>
      <c r="N120" s="34">
        <f t="shared" si="6"/>
        <v>0</v>
      </c>
      <c r="O120" s="39">
        <f t="shared" si="7"/>
        <v>0</v>
      </c>
      <c r="P120" s="40">
        <f t="shared" si="8"/>
        <v>0</v>
      </c>
      <c r="Q120" s="40">
        <f t="shared" si="9"/>
        <v>0</v>
      </c>
    </row>
    <row r="121" spans="1:17" ht="25.5" x14ac:dyDescent="0.2">
      <c r="A121" s="18">
        <v>35</v>
      </c>
      <c r="B121" s="92" t="s">
        <v>106</v>
      </c>
      <c r="C121" s="127" t="s">
        <v>198</v>
      </c>
      <c r="D121" s="127" t="s">
        <v>353</v>
      </c>
      <c r="E121" s="92" t="s">
        <v>29</v>
      </c>
      <c r="F121" s="92">
        <v>6</v>
      </c>
      <c r="G121" s="18"/>
      <c r="H121" s="18"/>
      <c r="I121" s="18"/>
      <c r="J121" s="18"/>
      <c r="K121" s="92"/>
      <c r="L121" s="18"/>
      <c r="M121" s="92"/>
      <c r="N121" s="34">
        <f t="shared" si="6"/>
        <v>0</v>
      </c>
      <c r="O121" s="39">
        <f t="shared" si="7"/>
        <v>0</v>
      </c>
      <c r="P121" s="40">
        <f t="shared" si="8"/>
        <v>0</v>
      </c>
      <c r="Q121" s="40">
        <f t="shared" si="9"/>
        <v>0</v>
      </c>
    </row>
    <row r="122" spans="1:17" ht="25.5" x14ac:dyDescent="0.2">
      <c r="A122" s="18">
        <v>36</v>
      </c>
      <c r="B122" s="92" t="s">
        <v>107</v>
      </c>
      <c r="C122" s="127" t="s">
        <v>199</v>
      </c>
      <c r="D122" s="127" t="s">
        <v>354</v>
      </c>
      <c r="E122" s="92" t="s">
        <v>29</v>
      </c>
      <c r="F122" s="92">
        <v>29</v>
      </c>
      <c r="G122" s="18"/>
      <c r="H122" s="18"/>
      <c r="I122" s="18"/>
      <c r="J122" s="18"/>
      <c r="K122" s="92"/>
      <c r="L122" s="18"/>
      <c r="M122" s="92"/>
      <c r="N122" s="34">
        <f t="shared" si="6"/>
        <v>0</v>
      </c>
      <c r="O122" s="39">
        <f t="shared" si="7"/>
        <v>0</v>
      </c>
      <c r="P122" s="40">
        <f t="shared" si="8"/>
        <v>0</v>
      </c>
      <c r="Q122" s="40">
        <f t="shared" si="9"/>
        <v>0</v>
      </c>
    </row>
    <row r="123" spans="1:17" ht="25.5" x14ac:dyDescent="0.2">
      <c r="A123" s="18">
        <v>37</v>
      </c>
      <c r="B123" s="92" t="s">
        <v>108</v>
      </c>
      <c r="C123" s="127" t="s">
        <v>200</v>
      </c>
      <c r="D123" s="127" t="s">
        <v>355</v>
      </c>
      <c r="E123" s="92" t="s">
        <v>29</v>
      </c>
      <c r="F123" s="92">
        <v>13</v>
      </c>
      <c r="G123" s="18"/>
      <c r="H123" s="18"/>
      <c r="I123" s="18"/>
      <c r="J123" s="18"/>
      <c r="K123" s="92"/>
      <c r="L123" s="18"/>
      <c r="M123" s="92"/>
      <c r="N123" s="34">
        <f t="shared" si="6"/>
        <v>0</v>
      </c>
      <c r="O123" s="39">
        <f t="shared" si="7"/>
        <v>0</v>
      </c>
      <c r="P123" s="40">
        <f t="shared" si="8"/>
        <v>0</v>
      </c>
      <c r="Q123" s="40">
        <f t="shared" si="9"/>
        <v>0</v>
      </c>
    </row>
    <row r="124" spans="1:17" ht="25.5" x14ac:dyDescent="0.2">
      <c r="A124" s="18">
        <v>38</v>
      </c>
      <c r="B124" s="92" t="s">
        <v>109</v>
      </c>
      <c r="C124" s="127" t="s">
        <v>201</v>
      </c>
      <c r="D124" s="127" t="s">
        <v>356</v>
      </c>
      <c r="E124" s="92" t="s">
        <v>29</v>
      </c>
      <c r="F124" s="92">
        <v>8</v>
      </c>
      <c r="G124" s="18"/>
      <c r="H124" s="18"/>
      <c r="I124" s="18"/>
      <c r="J124" s="18"/>
      <c r="K124" s="92"/>
      <c r="L124" s="18"/>
      <c r="M124" s="92"/>
      <c r="N124" s="34">
        <f t="shared" si="6"/>
        <v>0</v>
      </c>
      <c r="O124" s="39">
        <f t="shared" si="7"/>
        <v>0</v>
      </c>
      <c r="P124" s="40">
        <f t="shared" si="8"/>
        <v>0</v>
      </c>
      <c r="Q124" s="40">
        <f t="shared" si="9"/>
        <v>0</v>
      </c>
    </row>
    <row r="125" spans="1:17" ht="25.5" x14ac:dyDescent="0.2">
      <c r="A125" s="18">
        <v>39</v>
      </c>
      <c r="B125" s="92" t="s">
        <v>1233</v>
      </c>
      <c r="C125" s="127" t="s">
        <v>1234</v>
      </c>
      <c r="D125" s="127" t="s">
        <v>1235</v>
      </c>
      <c r="E125" s="92" t="s">
        <v>29</v>
      </c>
      <c r="F125" s="92">
        <v>10</v>
      </c>
      <c r="G125" s="18"/>
      <c r="H125" s="18"/>
      <c r="I125" s="18"/>
      <c r="J125" s="18"/>
      <c r="K125" s="92"/>
      <c r="L125" s="18"/>
      <c r="M125" s="92"/>
      <c r="N125" s="34">
        <f t="shared" si="6"/>
        <v>0</v>
      </c>
      <c r="O125" s="39">
        <f t="shared" si="7"/>
        <v>0</v>
      </c>
      <c r="P125" s="40">
        <f t="shared" si="8"/>
        <v>0</v>
      </c>
      <c r="Q125" s="40">
        <f t="shared" si="9"/>
        <v>0</v>
      </c>
    </row>
    <row r="126" spans="1:17" ht="25.5" x14ac:dyDescent="0.2">
      <c r="A126" s="18">
        <v>40</v>
      </c>
      <c r="B126" s="92" t="s">
        <v>492</v>
      </c>
      <c r="C126" s="127" t="s">
        <v>493</v>
      </c>
      <c r="D126" s="127" t="s">
        <v>494</v>
      </c>
      <c r="E126" s="92" t="s">
        <v>29</v>
      </c>
      <c r="F126" s="92">
        <v>1</v>
      </c>
      <c r="G126" s="18"/>
      <c r="H126" s="18"/>
      <c r="I126" s="18"/>
      <c r="J126" s="18"/>
      <c r="K126" s="92"/>
      <c r="L126" s="18"/>
      <c r="M126" s="92"/>
      <c r="N126" s="34">
        <f t="shared" si="6"/>
        <v>0</v>
      </c>
      <c r="O126" s="39">
        <f t="shared" si="7"/>
        <v>0</v>
      </c>
      <c r="P126" s="40">
        <f t="shared" si="8"/>
        <v>0</v>
      </c>
      <c r="Q126" s="40">
        <f t="shared" si="9"/>
        <v>0</v>
      </c>
    </row>
    <row r="127" spans="1:17" ht="30" x14ac:dyDescent="0.25">
      <c r="A127" s="18">
        <v>41</v>
      </c>
      <c r="B127" s="92" t="s">
        <v>1236</v>
      </c>
      <c r="C127" s="127" t="s">
        <v>1237</v>
      </c>
      <c r="D127" s="130" t="s">
        <v>1238</v>
      </c>
      <c r="E127" s="92" t="s">
        <v>29</v>
      </c>
      <c r="F127" s="92">
        <v>5</v>
      </c>
      <c r="G127" s="18"/>
      <c r="H127" s="18"/>
      <c r="I127" s="18"/>
      <c r="J127" s="18"/>
      <c r="K127" s="92"/>
      <c r="L127" s="18"/>
      <c r="M127" s="92"/>
      <c r="N127" s="34">
        <f t="shared" si="6"/>
        <v>0</v>
      </c>
      <c r="O127" s="39">
        <f t="shared" si="7"/>
        <v>0</v>
      </c>
      <c r="P127" s="40">
        <f t="shared" si="8"/>
        <v>0</v>
      </c>
      <c r="Q127" s="40">
        <f t="shared" si="9"/>
        <v>0</v>
      </c>
    </row>
    <row r="128" spans="1:17" ht="25.5" x14ac:dyDescent="0.2">
      <c r="A128" s="18">
        <v>42</v>
      </c>
      <c r="B128" s="92" t="s">
        <v>817</v>
      </c>
      <c r="C128" s="127" t="s">
        <v>818</v>
      </c>
      <c r="D128" s="127" t="s">
        <v>819</v>
      </c>
      <c r="E128" s="92" t="s">
        <v>29</v>
      </c>
      <c r="F128" s="92">
        <v>5</v>
      </c>
      <c r="G128" s="18"/>
      <c r="H128" s="18"/>
      <c r="I128" s="18"/>
      <c r="J128" s="18"/>
      <c r="K128" s="92"/>
      <c r="L128" s="18"/>
      <c r="M128" s="92"/>
      <c r="N128" s="34">
        <f t="shared" si="6"/>
        <v>0</v>
      </c>
      <c r="O128" s="39">
        <f t="shared" si="7"/>
        <v>0</v>
      </c>
      <c r="P128" s="40">
        <f t="shared" si="8"/>
        <v>0</v>
      </c>
      <c r="Q128" s="40">
        <f t="shared" si="9"/>
        <v>0</v>
      </c>
    </row>
    <row r="129" spans="1:17" ht="25.5" x14ac:dyDescent="0.2">
      <c r="A129" s="18">
        <v>43</v>
      </c>
      <c r="B129" s="92" t="s">
        <v>1239</v>
      </c>
      <c r="C129" s="127" t="s">
        <v>1240</v>
      </c>
      <c r="D129" s="127" t="s">
        <v>1241</v>
      </c>
      <c r="E129" s="92" t="s">
        <v>29</v>
      </c>
      <c r="F129" s="92">
        <v>5</v>
      </c>
      <c r="G129" s="18"/>
      <c r="H129" s="18"/>
      <c r="I129" s="18"/>
      <c r="J129" s="18"/>
      <c r="K129" s="92"/>
      <c r="L129" s="18"/>
      <c r="M129" s="92"/>
      <c r="N129" s="34">
        <f t="shared" si="6"/>
        <v>0</v>
      </c>
      <c r="O129" s="39">
        <f t="shared" si="7"/>
        <v>0</v>
      </c>
      <c r="P129" s="40">
        <f t="shared" si="8"/>
        <v>0</v>
      </c>
      <c r="Q129" s="40">
        <f t="shared" si="9"/>
        <v>0</v>
      </c>
    </row>
    <row r="130" spans="1:17" ht="25.5" x14ac:dyDescent="0.2">
      <c r="A130" s="18">
        <v>44</v>
      </c>
      <c r="B130" s="92" t="s">
        <v>814</v>
      </c>
      <c r="C130" s="127" t="s">
        <v>815</v>
      </c>
      <c r="D130" s="127" t="s">
        <v>816</v>
      </c>
      <c r="E130" s="92" t="s">
        <v>27</v>
      </c>
      <c r="F130" s="92">
        <v>4</v>
      </c>
      <c r="G130" s="18"/>
      <c r="H130" s="18"/>
      <c r="I130" s="18"/>
      <c r="J130" s="18"/>
      <c r="K130" s="92"/>
      <c r="L130" s="18"/>
      <c r="M130" s="92"/>
      <c r="N130" s="34">
        <f t="shared" si="6"/>
        <v>0</v>
      </c>
      <c r="O130" s="39">
        <f t="shared" si="7"/>
        <v>0</v>
      </c>
      <c r="P130" s="40">
        <f t="shared" si="8"/>
        <v>0</v>
      </c>
      <c r="Q130" s="40">
        <f t="shared" si="9"/>
        <v>0</v>
      </c>
    </row>
    <row r="131" spans="1:17" ht="63.75" x14ac:dyDescent="0.2">
      <c r="A131" s="18">
        <v>45</v>
      </c>
      <c r="B131" s="92" t="s">
        <v>835</v>
      </c>
      <c r="C131" s="127" t="s">
        <v>836</v>
      </c>
      <c r="D131" s="127" t="s">
        <v>1242</v>
      </c>
      <c r="E131" s="92" t="s">
        <v>101</v>
      </c>
      <c r="F131" s="92">
        <v>7</v>
      </c>
      <c r="G131" s="18"/>
      <c r="H131" s="18"/>
      <c r="I131" s="18"/>
      <c r="J131" s="18"/>
      <c r="K131" s="92"/>
      <c r="L131" s="18"/>
      <c r="M131" s="92"/>
      <c r="N131" s="34">
        <f t="shared" si="6"/>
        <v>0</v>
      </c>
      <c r="O131" s="39">
        <f t="shared" si="7"/>
        <v>0</v>
      </c>
      <c r="P131" s="40">
        <f t="shared" si="8"/>
        <v>0</v>
      </c>
      <c r="Q131" s="40">
        <f t="shared" si="9"/>
        <v>0</v>
      </c>
    </row>
    <row r="132" spans="1:17" ht="25.5" x14ac:dyDescent="0.2">
      <c r="A132" s="18">
        <v>46</v>
      </c>
      <c r="B132" s="92" t="s">
        <v>53</v>
      </c>
      <c r="C132" s="127" t="s">
        <v>265</v>
      </c>
      <c r="D132" s="127" t="s">
        <v>412</v>
      </c>
      <c r="E132" s="92" t="s">
        <v>29</v>
      </c>
      <c r="F132" s="92">
        <v>7</v>
      </c>
      <c r="G132" s="18"/>
      <c r="H132" s="18"/>
      <c r="I132" s="18"/>
      <c r="J132" s="18"/>
      <c r="K132" s="92"/>
      <c r="L132" s="18"/>
      <c r="M132" s="92"/>
      <c r="N132" s="34">
        <f t="shared" si="6"/>
        <v>0</v>
      </c>
      <c r="O132" s="39">
        <f t="shared" si="7"/>
        <v>0</v>
      </c>
      <c r="P132" s="40">
        <f t="shared" si="8"/>
        <v>0</v>
      </c>
      <c r="Q132" s="40">
        <f t="shared" si="9"/>
        <v>0</v>
      </c>
    </row>
    <row r="133" spans="1:17" ht="25.5" x14ac:dyDescent="0.2">
      <c r="A133" s="18">
        <v>47</v>
      </c>
      <c r="B133" s="92" t="s">
        <v>54</v>
      </c>
      <c r="C133" s="127" t="s">
        <v>172</v>
      </c>
      <c r="D133" s="127" t="s">
        <v>323</v>
      </c>
      <c r="E133" s="92" t="s">
        <v>29</v>
      </c>
      <c r="F133" s="92">
        <v>4</v>
      </c>
      <c r="G133" s="18"/>
      <c r="H133" s="18"/>
      <c r="I133" s="18"/>
      <c r="J133" s="18"/>
      <c r="K133" s="92"/>
      <c r="L133" s="18"/>
      <c r="M133" s="92"/>
      <c r="N133" s="34">
        <f t="shared" si="6"/>
        <v>0</v>
      </c>
      <c r="O133" s="39">
        <f t="shared" si="7"/>
        <v>0</v>
      </c>
      <c r="P133" s="40">
        <f t="shared" si="8"/>
        <v>0</v>
      </c>
      <c r="Q133" s="40">
        <f t="shared" si="9"/>
        <v>0</v>
      </c>
    </row>
    <row r="134" spans="1:17" ht="25.5" x14ac:dyDescent="0.2">
      <c r="A134" s="18">
        <v>48</v>
      </c>
      <c r="B134" s="92" t="s">
        <v>55</v>
      </c>
      <c r="C134" s="127" t="s">
        <v>154</v>
      </c>
      <c r="D134" s="127" t="s">
        <v>315</v>
      </c>
      <c r="E134" s="92" t="s">
        <v>29</v>
      </c>
      <c r="F134" s="92">
        <v>3</v>
      </c>
      <c r="G134" s="18"/>
      <c r="H134" s="18"/>
      <c r="I134" s="18"/>
      <c r="J134" s="18"/>
      <c r="K134" s="92"/>
      <c r="L134" s="18"/>
      <c r="M134" s="92"/>
      <c r="N134" s="34">
        <f t="shared" si="6"/>
        <v>0</v>
      </c>
      <c r="O134" s="39">
        <f t="shared" si="7"/>
        <v>0</v>
      </c>
      <c r="P134" s="40">
        <f t="shared" si="8"/>
        <v>0</v>
      </c>
      <c r="Q134" s="40">
        <f t="shared" si="9"/>
        <v>0</v>
      </c>
    </row>
    <row r="135" spans="1:17" ht="25.5" x14ac:dyDescent="0.2">
      <c r="A135" s="18">
        <v>49</v>
      </c>
      <c r="B135" s="92" t="s">
        <v>56</v>
      </c>
      <c r="C135" s="127" t="s">
        <v>173</v>
      </c>
      <c r="D135" s="127" t="s">
        <v>316</v>
      </c>
      <c r="E135" s="92" t="s">
        <v>29</v>
      </c>
      <c r="F135" s="92">
        <v>5</v>
      </c>
      <c r="G135" s="18"/>
      <c r="H135" s="18"/>
      <c r="I135" s="18"/>
      <c r="J135" s="18"/>
      <c r="K135" s="92"/>
      <c r="L135" s="18"/>
      <c r="M135" s="92"/>
      <c r="N135" s="34">
        <f t="shared" si="6"/>
        <v>0</v>
      </c>
      <c r="O135" s="39">
        <f t="shared" si="7"/>
        <v>0</v>
      </c>
      <c r="P135" s="40">
        <f t="shared" si="8"/>
        <v>0</v>
      </c>
      <c r="Q135" s="40">
        <f t="shared" si="9"/>
        <v>0</v>
      </c>
    </row>
    <row r="136" spans="1:17" ht="25.5" x14ac:dyDescent="0.2">
      <c r="A136" s="18">
        <v>50</v>
      </c>
      <c r="B136" s="92" t="s">
        <v>413</v>
      </c>
      <c r="C136" s="127" t="s">
        <v>414</v>
      </c>
      <c r="D136" s="127" t="s">
        <v>415</v>
      </c>
      <c r="E136" s="92" t="s">
        <v>29</v>
      </c>
      <c r="F136" s="92">
        <v>3</v>
      </c>
      <c r="G136" s="18"/>
      <c r="H136" s="18"/>
      <c r="I136" s="18"/>
      <c r="J136" s="18"/>
      <c r="K136" s="92"/>
      <c r="L136" s="18"/>
      <c r="M136" s="92"/>
      <c r="N136" s="34">
        <f t="shared" si="6"/>
        <v>0</v>
      </c>
      <c r="O136" s="39">
        <f t="shared" si="7"/>
        <v>0</v>
      </c>
      <c r="P136" s="40">
        <f t="shared" si="8"/>
        <v>0</v>
      </c>
      <c r="Q136" s="40">
        <f t="shared" si="9"/>
        <v>0</v>
      </c>
    </row>
    <row r="137" spans="1:17" ht="30" x14ac:dyDescent="0.25">
      <c r="A137" s="18">
        <v>51</v>
      </c>
      <c r="B137" s="92" t="s">
        <v>416</v>
      </c>
      <c r="C137" s="127" t="s">
        <v>417</v>
      </c>
      <c r="D137" s="129" t="s">
        <v>418</v>
      </c>
      <c r="E137" s="92" t="s">
        <v>29</v>
      </c>
      <c r="F137" s="92">
        <v>3</v>
      </c>
      <c r="G137" s="18"/>
      <c r="H137" s="18"/>
      <c r="I137" s="18"/>
      <c r="J137" s="18"/>
      <c r="K137" s="92"/>
      <c r="L137" s="18"/>
      <c r="M137" s="92"/>
      <c r="N137" s="34">
        <f t="shared" si="6"/>
        <v>0</v>
      </c>
      <c r="O137" s="39">
        <f t="shared" si="7"/>
        <v>0</v>
      </c>
      <c r="P137" s="40">
        <f t="shared" si="8"/>
        <v>0</v>
      </c>
      <c r="Q137" s="40">
        <f t="shared" si="9"/>
        <v>0</v>
      </c>
    </row>
    <row r="138" spans="1:17" ht="26.25" x14ac:dyDescent="0.25">
      <c r="A138" s="18">
        <v>52</v>
      </c>
      <c r="B138" s="92" t="s">
        <v>155</v>
      </c>
      <c r="C138" s="127" t="s">
        <v>156</v>
      </c>
      <c r="D138" s="127" t="s">
        <v>317</v>
      </c>
      <c r="E138" s="92" t="s">
        <v>29</v>
      </c>
      <c r="F138" s="92">
        <v>7</v>
      </c>
      <c r="G138" s="18"/>
      <c r="H138" s="18"/>
      <c r="I138" s="18"/>
      <c r="J138" s="18"/>
      <c r="K138" s="101"/>
      <c r="L138" s="18"/>
      <c r="M138" s="101"/>
      <c r="N138" s="34">
        <f t="shared" si="6"/>
        <v>0</v>
      </c>
      <c r="O138" s="39">
        <f t="shared" si="7"/>
        <v>0</v>
      </c>
      <c r="P138" s="40">
        <f t="shared" si="8"/>
        <v>0</v>
      </c>
      <c r="Q138" s="40">
        <f t="shared" si="9"/>
        <v>0</v>
      </c>
    </row>
    <row r="139" spans="1:17" ht="26.25" x14ac:dyDescent="0.25">
      <c r="A139" s="18">
        <v>53</v>
      </c>
      <c r="B139" s="92" t="s">
        <v>57</v>
      </c>
      <c r="C139" s="127" t="s">
        <v>157</v>
      </c>
      <c r="D139" s="127" t="s">
        <v>318</v>
      </c>
      <c r="E139" s="92" t="s">
        <v>29</v>
      </c>
      <c r="F139" s="92">
        <v>1</v>
      </c>
      <c r="G139" s="18"/>
      <c r="H139" s="18"/>
      <c r="I139" s="18"/>
      <c r="J139" s="18"/>
      <c r="K139" s="128"/>
      <c r="L139" s="18"/>
      <c r="M139" s="128"/>
      <c r="N139" s="34">
        <f t="shared" si="6"/>
        <v>0</v>
      </c>
      <c r="O139" s="39">
        <f t="shared" si="7"/>
        <v>0</v>
      </c>
      <c r="P139" s="40">
        <f t="shared" si="8"/>
        <v>0</v>
      </c>
      <c r="Q139" s="40">
        <f t="shared" si="9"/>
        <v>0</v>
      </c>
    </row>
    <row r="140" spans="1:17" ht="30" x14ac:dyDescent="0.25">
      <c r="A140" s="18">
        <v>54</v>
      </c>
      <c r="B140" s="92" t="s">
        <v>58</v>
      </c>
      <c r="C140" s="127" t="s">
        <v>158</v>
      </c>
      <c r="D140" s="129" t="s">
        <v>319</v>
      </c>
      <c r="E140" s="92" t="s">
        <v>29</v>
      </c>
      <c r="F140" s="92">
        <v>4</v>
      </c>
      <c r="G140" s="18"/>
      <c r="H140" s="18"/>
      <c r="I140" s="18"/>
      <c r="J140" s="18"/>
      <c r="K140" s="92"/>
      <c r="L140" s="18"/>
      <c r="M140" s="92"/>
      <c r="N140" s="34">
        <f t="shared" si="6"/>
        <v>0</v>
      </c>
      <c r="O140" s="39">
        <f t="shared" si="7"/>
        <v>0</v>
      </c>
      <c r="P140" s="40">
        <f t="shared" si="8"/>
        <v>0</v>
      </c>
      <c r="Q140" s="40">
        <f t="shared" si="9"/>
        <v>0</v>
      </c>
    </row>
    <row r="141" spans="1:17" ht="30" x14ac:dyDescent="0.25">
      <c r="A141" s="18">
        <v>55</v>
      </c>
      <c r="B141" s="92" t="s">
        <v>1243</v>
      </c>
      <c r="C141" s="129" t="s">
        <v>1244</v>
      </c>
      <c r="D141" s="163" t="s">
        <v>1245</v>
      </c>
      <c r="E141" s="92" t="s">
        <v>29</v>
      </c>
      <c r="F141" s="92">
        <v>3</v>
      </c>
      <c r="G141" s="18"/>
      <c r="H141" s="18"/>
      <c r="I141" s="18"/>
      <c r="J141" s="18"/>
      <c r="K141" s="92"/>
      <c r="L141" s="18"/>
      <c r="M141" s="92"/>
      <c r="N141" s="34">
        <f t="shared" si="6"/>
        <v>0</v>
      </c>
      <c r="O141" s="39">
        <f t="shared" si="7"/>
        <v>0</v>
      </c>
      <c r="P141" s="40">
        <f t="shared" si="8"/>
        <v>0</v>
      </c>
      <c r="Q141" s="40">
        <f t="shared" si="9"/>
        <v>0</v>
      </c>
    </row>
    <row r="142" spans="1:17" ht="30" x14ac:dyDescent="0.25">
      <c r="A142" s="18">
        <v>56</v>
      </c>
      <c r="B142" s="92" t="s">
        <v>174</v>
      </c>
      <c r="C142" s="127" t="s">
        <v>837</v>
      </c>
      <c r="D142" s="164" t="s">
        <v>320</v>
      </c>
      <c r="E142" s="92" t="s">
        <v>29</v>
      </c>
      <c r="F142" s="92">
        <v>12</v>
      </c>
      <c r="G142" s="18"/>
      <c r="H142" s="18"/>
      <c r="I142" s="18"/>
      <c r="J142" s="18"/>
      <c r="K142" s="92"/>
      <c r="L142" s="18"/>
      <c r="M142" s="92"/>
      <c r="N142" s="34">
        <f t="shared" si="6"/>
        <v>0</v>
      </c>
      <c r="O142" s="39">
        <f t="shared" si="7"/>
        <v>0</v>
      </c>
      <c r="P142" s="40">
        <f t="shared" si="8"/>
        <v>0</v>
      </c>
      <c r="Q142" s="40">
        <f t="shared" si="9"/>
        <v>0</v>
      </c>
    </row>
    <row r="143" spans="1:17" ht="25.5" x14ac:dyDescent="0.2">
      <c r="A143" s="18">
        <v>57</v>
      </c>
      <c r="B143" s="92" t="s">
        <v>1246</v>
      </c>
      <c r="C143" s="127" t="s">
        <v>1247</v>
      </c>
      <c r="D143" s="165" t="s">
        <v>834</v>
      </c>
      <c r="E143" s="92" t="s">
        <v>29</v>
      </c>
      <c r="F143" s="92">
        <v>6</v>
      </c>
      <c r="G143" s="18"/>
      <c r="H143" s="18"/>
      <c r="I143" s="18"/>
      <c r="J143" s="18"/>
      <c r="K143" s="92"/>
      <c r="L143" s="18"/>
      <c r="M143" s="92"/>
      <c r="N143" s="34">
        <f t="shared" si="6"/>
        <v>0</v>
      </c>
      <c r="O143" s="39">
        <f t="shared" si="7"/>
        <v>0</v>
      </c>
      <c r="P143" s="40">
        <f t="shared" si="8"/>
        <v>0</v>
      </c>
      <c r="Q143" s="40">
        <f t="shared" si="9"/>
        <v>0</v>
      </c>
    </row>
    <row r="144" spans="1:17" ht="25.5" x14ac:dyDescent="0.2">
      <c r="A144" s="18">
        <v>58</v>
      </c>
      <c r="B144" s="92" t="s">
        <v>85</v>
      </c>
      <c r="C144" s="127" t="s">
        <v>235</v>
      </c>
      <c r="D144" s="127" t="s">
        <v>1248</v>
      </c>
      <c r="E144" s="92" t="s">
        <v>26</v>
      </c>
      <c r="F144" s="92">
        <v>20</v>
      </c>
      <c r="G144" s="18"/>
      <c r="H144" s="18"/>
      <c r="I144" s="18"/>
      <c r="J144" s="18"/>
      <c r="K144" s="92"/>
      <c r="L144" s="18"/>
      <c r="M144" s="92"/>
      <c r="N144" s="34">
        <f t="shared" si="6"/>
        <v>0</v>
      </c>
      <c r="O144" s="39">
        <f t="shared" si="7"/>
        <v>0</v>
      </c>
      <c r="P144" s="40">
        <f t="shared" si="8"/>
        <v>0</v>
      </c>
      <c r="Q144" s="40">
        <f t="shared" si="9"/>
        <v>0</v>
      </c>
    </row>
    <row r="145" spans="1:17" ht="25.5" x14ac:dyDescent="0.2">
      <c r="A145" s="18">
        <v>59</v>
      </c>
      <c r="B145" s="92" t="s">
        <v>86</v>
      </c>
      <c r="C145" s="127" t="s">
        <v>232</v>
      </c>
      <c r="D145" s="127" t="s">
        <v>322</v>
      </c>
      <c r="E145" s="92" t="s">
        <v>27</v>
      </c>
      <c r="F145" s="92">
        <v>1</v>
      </c>
      <c r="G145" s="18"/>
      <c r="H145" s="18"/>
      <c r="I145" s="18"/>
      <c r="J145" s="18"/>
      <c r="K145" s="92"/>
      <c r="L145" s="18"/>
      <c r="M145" s="92"/>
      <c r="N145" s="34">
        <f t="shared" si="6"/>
        <v>0</v>
      </c>
      <c r="O145" s="39">
        <f t="shared" si="7"/>
        <v>0</v>
      </c>
      <c r="P145" s="40">
        <f t="shared" si="8"/>
        <v>0</v>
      </c>
      <c r="Q145" s="40">
        <f t="shared" si="9"/>
        <v>0</v>
      </c>
    </row>
    <row r="146" spans="1:17" ht="30" x14ac:dyDescent="0.2">
      <c r="A146" s="18">
        <v>60</v>
      </c>
      <c r="B146" s="92" t="s">
        <v>1249</v>
      </c>
      <c r="C146" s="127" t="s">
        <v>1250</v>
      </c>
      <c r="D146" s="163" t="s">
        <v>1251</v>
      </c>
      <c r="E146" s="92" t="s">
        <v>29</v>
      </c>
      <c r="F146" s="92">
        <v>1</v>
      </c>
      <c r="G146" s="18"/>
      <c r="H146" s="18"/>
      <c r="I146" s="18"/>
      <c r="J146" s="18"/>
      <c r="K146" s="92"/>
      <c r="L146" s="18"/>
      <c r="M146" s="92"/>
      <c r="N146" s="34">
        <f t="shared" si="6"/>
        <v>0</v>
      </c>
      <c r="O146" s="39">
        <f t="shared" si="7"/>
        <v>0</v>
      </c>
      <c r="P146" s="40">
        <f t="shared" si="8"/>
        <v>0</v>
      </c>
      <c r="Q146" s="40">
        <f t="shared" si="9"/>
        <v>0</v>
      </c>
    </row>
    <row r="147" spans="1:17" ht="38.25" x14ac:dyDescent="0.2">
      <c r="A147" s="18">
        <v>61</v>
      </c>
      <c r="B147" s="92" t="s">
        <v>324</v>
      </c>
      <c r="C147" s="127" t="s">
        <v>325</v>
      </c>
      <c r="D147" s="127" t="s">
        <v>420</v>
      </c>
      <c r="E147" s="92" t="s">
        <v>27</v>
      </c>
      <c r="F147" s="92">
        <v>7</v>
      </c>
      <c r="G147" s="18"/>
      <c r="H147" s="18"/>
      <c r="I147" s="18"/>
      <c r="J147" s="18"/>
      <c r="K147" s="92"/>
      <c r="L147" s="18"/>
      <c r="M147" s="92"/>
      <c r="N147" s="34">
        <f t="shared" si="6"/>
        <v>0</v>
      </c>
      <c r="O147" s="39">
        <f t="shared" si="7"/>
        <v>0</v>
      </c>
      <c r="P147" s="40">
        <f t="shared" si="8"/>
        <v>0</v>
      </c>
      <c r="Q147" s="40">
        <f t="shared" si="9"/>
        <v>0</v>
      </c>
    </row>
    <row r="148" spans="1:17" ht="25.5" x14ac:dyDescent="0.2">
      <c r="A148" s="18">
        <v>62</v>
      </c>
      <c r="B148" s="92" t="s">
        <v>330</v>
      </c>
      <c r="C148" s="127" t="s">
        <v>331</v>
      </c>
      <c r="D148" s="127" t="s">
        <v>471</v>
      </c>
      <c r="E148" s="92" t="s">
        <v>27</v>
      </c>
      <c r="F148" s="92">
        <v>1</v>
      </c>
      <c r="G148" s="18"/>
      <c r="H148" s="18"/>
      <c r="I148" s="18"/>
      <c r="J148" s="18"/>
      <c r="K148" s="92"/>
      <c r="L148" s="18"/>
      <c r="M148" s="92"/>
      <c r="N148" s="34">
        <f t="shared" si="6"/>
        <v>0</v>
      </c>
      <c r="O148" s="39">
        <f t="shared" si="7"/>
        <v>0</v>
      </c>
      <c r="P148" s="40">
        <f t="shared" si="8"/>
        <v>0</v>
      </c>
      <c r="Q148" s="40">
        <f t="shared" si="9"/>
        <v>0</v>
      </c>
    </row>
    <row r="149" spans="1:17" ht="38.25" x14ac:dyDescent="0.2">
      <c r="A149" s="18">
        <v>63</v>
      </c>
      <c r="B149" s="92" t="s">
        <v>1252</v>
      </c>
      <c r="C149" s="127" t="s">
        <v>1253</v>
      </c>
      <c r="D149" s="127" t="s">
        <v>1254</v>
      </c>
      <c r="E149" s="92" t="s">
        <v>27</v>
      </c>
      <c r="F149" s="92">
        <v>1</v>
      </c>
      <c r="G149" s="18"/>
      <c r="H149" s="18"/>
      <c r="I149" s="18"/>
      <c r="J149" s="18"/>
      <c r="K149" s="92"/>
      <c r="L149" s="18"/>
      <c r="M149" s="92"/>
      <c r="N149" s="34">
        <f t="shared" si="6"/>
        <v>0</v>
      </c>
      <c r="O149" s="39">
        <f t="shared" si="7"/>
        <v>0</v>
      </c>
      <c r="P149" s="40">
        <f t="shared" si="8"/>
        <v>0</v>
      </c>
      <c r="Q149" s="40">
        <f t="shared" si="9"/>
        <v>0</v>
      </c>
    </row>
    <row r="150" spans="1:17" ht="38.25" x14ac:dyDescent="0.2">
      <c r="A150" s="18">
        <v>64</v>
      </c>
      <c r="B150" s="92" t="s">
        <v>1255</v>
      </c>
      <c r="C150" s="127" t="s">
        <v>1256</v>
      </c>
      <c r="D150" s="127" t="s">
        <v>1257</v>
      </c>
      <c r="E150" s="92" t="s">
        <v>27</v>
      </c>
      <c r="F150" s="92">
        <v>1</v>
      </c>
      <c r="G150" s="18"/>
      <c r="H150" s="18"/>
      <c r="I150" s="18"/>
      <c r="J150" s="18"/>
      <c r="K150" s="92"/>
      <c r="L150" s="18"/>
      <c r="M150" s="92"/>
      <c r="N150" s="34">
        <f t="shared" si="6"/>
        <v>0</v>
      </c>
      <c r="O150" s="39">
        <f t="shared" si="7"/>
        <v>0</v>
      </c>
      <c r="P150" s="40">
        <f t="shared" si="8"/>
        <v>0</v>
      </c>
      <c r="Q150" s="40">
        <f t="shared" si="9"/>
        <v>0</v>
      </c>
    </row>
    <row r="151" spans="1:17" ht="26.25" thickBot="1" x14ac:dyDescent="0.25">
      <c r="A151" s="18">
        <v>65</v>
      </c>
      <c r="B151" s="131" t="s">
        <v>1258</v>
      </c>
      <c r="C151" s="160" t="s">
        <v>1259</v>
      </c>
      <c r="D151" s="160" t="s">
        <v>1260</v>
      </c>
      <c r="E151" s="131" t="s">
        <v>29</v>
      </c>
      <c r="F151" s="131">
        <v>1</v>
      </c>
      <c r="G151" s="18"/>
      <c r="H151" s="18"/>
      <c r="I151" s="18"/>
      <c r="J151" s="18"/>
      <c r="K151" s="92"/>
      <c r="L151" s="18"/>
      <c r="M151" s="92"/>
      <c r="N151" s="34">
        <f t="shared" si="6"/>
        <v>0</v>
      </c>
      <c r="O151" s="39">
        <f t="shared" si="7"/>
        <v>0</v>
      </c>
      <c r="P151" s="40">
        <f t="shared" si="8"/>
        <v>0</v>
      </c>
      <c r="Q151" s="40">
        <f t="shared" si="9"/>
        <v>0</v>
      </c>
    </row>
    <row r="152" spans="1:17" ht="13.5" thickBot="1" x14ac:dyDescent="0.25">
      <c r="A152" s="176" t="s">
        <v>30</v>
      </c>
      <c r="B152" s="177"/>
      <c r="C152" s="177"/>
      <c r="D152" s="177"/>
      <c r="E152" s="177"/>
      <c r="F152" s="177"/>
      <c r="G152" s="177"/>
      <c r="H152" s="177"/>
      <c r="I152" s="177"/>
      <c r="J152" s="177"/>
      <c r="K152" s="177"/>
      <c r="L152" s="177"/>
      <c r="M152" s="177"/>
      <c r="N152" s="177"/>
      <c r="O152" s="178"/>
      <c r="P152" s="35">
        <f>SUM(P87:P151)</f>
        <v>0</v>
      </c>
      <c r="Q152" s="36">
        <f>SUM(Q87:Q151)</f>
        <v>0</v>
      </c>
    </row>
    <row r="154" spans="1:17" x14ac:dyDescent="0.2">
      <c r="C154" s="113" t="s">
        <v>31</v>
      </c>
      <c r="D154" s="142"/>
    </row>
    <row r="155" spans="1:17" x14ac:dyDescent="0.2">
      <c r="C155" s="113" t="s">
        <v>32</v>
      </c>
      <c r="D155" s="142"/>
    </row>
    <row r="156" spans="1:17" x14ac:dyDescent="0.2">
      <c r="C156" s="179" t="s">
        <v>753</v>
      </c>
      <c r="D156" s="179"/>
      <c r="E156" s="179"/>
      <c r="F156" s="179"/>
      <c r="G156" s="179"/>
      <c r="H156" s="179"/>
      <c r="I156" s="179"/>
      <c r="J156" s="179"/>
      <c r="K156" s="179"/>
      <c r="L156" s="179"/>
      <c r="M156" s="179"/>
      <c r="N156" s="179"/>
      <c r="O156" s="179"/>
      <c r="P156" s="179"/>
      <c r="Q156" s="179"/>
    </row>
    <row r="157" spans="1:17" ht="13.5" thickBot="1" x14ac:dyDescent="0.25">
      <c r="C157" s="123"/>
      <c r="D157" s="143"/>
      <c r="E157" s="123"/>
      <c r="F157" s="123"/>
      <c r="G157" s="123"/>
      <c r="H157" s="123"/>
      <c r="I157" s="123"/>
      <c r="J157" s="123"/>
      <c r="K157" s="123"/>
      <c r="L157" s="123"/>
      <c r="M157" s="123"/>
      <c r="N157" s="123"/>
      <c r="O157" s="123"/>
      <c r="P157" s="123"/>
      <c r="Q157" s="123"/>
    </row>
    <row r="158" spans="1:17" ht="45.75" thickBot="1" x14ac:dyDescent="0.25">
      <c r="A158" s="59" t="s">
        <v>14</v>
      </c>
      <c r="B158" s="67" t="s">
        <v>15</v>
      </c>
      <c r="C158" s="114" t="s">
        <v>838</v>
      </c>
      <c r="D158" s="109"/>
      <c r="E158" s="62" t="s">
        <v>16</v>
      </c>
      <c r="F158" s="59" t="s">
        <v>17</v>
      </c>
      <c r="G158" s="62" t="s">
        <v>18</v>
      </c>
      <c r="H158" s="59" t="s">
        <v>19</v>
      </c>
      <c r="I158" s="62" t="s">
        <v>244</v>
      </c>
      <c r="J158" s="59" t="s">
        <v>20</v>
      </c>
      <c r="K158" s="62" t="s">
        <v>21</v>
      </c>
      <c r="L158" s="59" t="s">
        <v>22</v>
      </c>
      <c r="M158" s="62" t="s">
        <v>23</v>
      </c>
      <c r="N158" s="64" t="s">
        <v>24</v>
      </c>
      <c r="O158" s="62" t="s">
        <v>143</v>
      </c>
      <c r="P158" s="59" t="s">
        <v>144</v>
      </c>
      <c r="Q158" s="65" t="s">
        <v>145</v>
      </c>
    </row>
    <row r="159" spans="1:17" ht="13.5" thickBot="1" x14ac:dyDescent="0.25">
      <c r="A159" s="60">
        <v>1</v>
      </c>
      <c r="B159" s="61">
        <v>2</v>
      </c>
      <c r="C159" s="110">
        <v>3</v>
      </c>
      <c r="D159" s="111"/>
      <c r="E159" s="63">
        <v>4</v>
      </c>
      <c r="F159" s="53">
        <v>5</v>
      </c>
      <c r="G159" s="63">
        <v>6</v>
      </c>
      <c r="H159" s="53">
        <v>7</v>
      </c>
      <c r="I159" s="63">
        <v>8</v>
      </c>
      <c r="J159" s="53">
        <v>9</v>
      </c>
      <c r="K159" s="63">
        <v>10</v>
      </c>
      <c r="L159" s="53">
        <v>11</v>
      </c>
      <c r="M159" s="63">
        <v>12</v>
      </c>
      <c r="N159" s="53">
        <v>13</v>
      </c>
      <c r="O159" s="63">
        <v>14</v>
      </c>
      <c r="P159" s="53">
        <v>15</v>
      </c>
      <c r="Q159" s="66">
        <v>16</v>
      </c>
    </row>
    <row r="160" spans="1:17" ht="64.5" x14ac:dyDescent="0.25">
      <c r="A160" s="28">
        <v>1</v>
      </c>
      <c r="B160" s="133" t="s">
        <v>60</v>
      </c>
      <c r="C160" s="162" t="s">
        <v>175</v>
      </c>
      <c r="D160" s="162" t="s">
        <v>424</v>
      </c>
      <c r="E160" s="133" t="s">
        <v>27</v>
      </c>
      <c r="F160" s="133">
        <v>12</v>
      </c>
      <c r="G160" s="18"/>
      <c r="H160" s="18"/>
      <c r="I160" s="18"/>
      <c r="J160" s="18"/>
      <c r="K160" s="101"/>
      <c r="L160" s="18"/>
      <c r="M160" s="101"/>
      <c r="N160" s="34">
        <f>+(+M160/100)*(+K160-L160)</f>
        <v>0</v>
      </c>
      <c r="O160" s="39">
        <f>+(K160-L160)+N160</f>
        <v>0</v>
      </c>
      <c r="P160" s="40">
        <f t="shared" ref="P160" si="10">+(K160-L160)*F160</f>
        <v>0</v>
      </c>
      <c r="Q160" s="40">
        <f t="shared" ref="Q160" si="11">+O160*F160</f>
        <v>0</v>
      </c>
    </row>
    <row r="161" spans="1:17" ht="51.75" x14ac:dyDescent="0.25">
      <c r="A161" s="28">
        <v>2</v>
      </c>
      <c r="B161" s="92" t="s">
        <v>61</v>
      </c>
      <c r="C161" s="127" t="s">
        <v>231</v>
      </c>
      <c r="D161" s="127" t="s">
        <v>425</v>
      </c>
      <c r="E161" s="92" t="s">
        <v>27</v>
      </c>
      <c r="F161" s="92">
        <v>33</v>
      </c>
      <c r="G161" s="18"/>
      <c r="H161" s="18"/>
      <c r="I161" s="18"/>
      <c r="J161" s="18"/>
      <c r="K161" s="101"/>
      <c r="L161" s="18"/>
      <c r="M161" s="101"/>
      <c r="N161" s="34">
        <f t="shared" ref="N161:N184" si="12">+(+M161/100)*(+K161-L161)</f>
        <v>0</v>
      </c>
      <c r="O161" s="39">
        <f t="shared" ref="O161:O184" si="13">+(K161-L161)+N161</f>
        <v>0</v>
      </c>
      <c r="P161" s="40">
        <f t="shared" ref="P161:P184" si="14">+(K161-L161)*F161</f>
        <v>0</v>
      </c>
      <c r="Q161" s="40">
        <f t="shared" ref="Q161:Q184" si="15">+O161*F161</f>
        <v>0</v>
      </c>
    </row>
    <row r="162" spans="1:17" ht="26.25" x14ac:dyDescent="0.25">
      <c r="A162" s="28">
        <v>3</v>
      </c>
      <c r="B162" s="92" t="s">
        <v>280</v>
      </c>
      <c r="C162" s="127" t="s">
        <v>460</v>
      </c>
      <c r="D162" s="127" t="s">
        <v>461</v>
      </c>
      <c r="E162" s="92" t="s">
        <v>29</v>
      </c>
      <c r="F162" s="92">
        <v>2</v>
      </c>
      <c r="G162" s="18"/>
      <c r="H162" s="18"/>
      <c r="I162" s="18"/>
      <c r="J162" s="18"/>
      <c r="K162" s="101"/>
      <c r="L162" s="18"/>
      <c r="M162" s="101"/>
      <c r="N162" s="34">
        <f t="shared" si="12"/>
        <v>0</v>
      </c>
      <c r="O162" s="39">
        <f t="shared" si="13"/>
        <v>0</v>
      </c>
      <c r="P162" s="40">
        <f t="shared" si="14"/>
        <v>0</v>
      </c>
      <c r="Q162" s="40">
        <f t="shared" si="15"/>
        <v>0</v>
      </c>
    </row>
    <row r="163" spans="1:17" ht="77.25" x14ac:dyDescent="0.25">
      <c r="A163" s="28">
        <v>4</v>
      </c>
      <c r="B163" s="92" t="s">
        <v>64</v>
      </c>
      <c r="C163" s="127" t="s">
        <v>426</v>
      </c>
      <c r="D163" s="127" t="s">
        <v>842</v>
      </c>
      <c r="E163" s="92" t="s">
        <v>27</v>
      </c>
      <c r="F163" s="92">
        <v>20</v>
      </c>
      <c r="G163" s="18"/>
      <c r="H163" s="18"/>
      <c r="I163" s="18"/>
      <c r="J163" s="18"/>
      <c r="K163" s="101"/>
      <c r="L163" s="18"/>
      <c r="M163" s="101"/>
      <c r="N163" s="34">
        <f t="shared" si="12"/>
        <v>0</v>
      </c>
      <c r="O163" s="39">
        <f t="shared" si="13"/>
        <v>0</v>
      </c>
      <c r="P163" s="40">
        <f t="shared" si="14"/>
        <v>0</v>
      </c>
      <c r="Q163" s="40">
        <f t="shared" si="15"/>
        <v>0</v>
      </c>
    </row>
    <row r="164" spans="1:17" ht="26.25" x14ac:dyDescent="0.25">
      <c r="A164" s="28">
        <v>5</v>
      </c>
      <c r="B164" s="92" t="s">
        <v>843</v>
      </c>
      <c r="C164" s="127" t="s">
        <v>844</v>
      </c>
      <c r="D164" s="127" t="s">
        <v>845</v>
      </c>
      <c r="E164" s="92" t="s">
        <v>27</v>
      </c>
      <c r="F164" s="92">
        <v>4</v>
      </c>
      <c r="G164" s="18"/>
      <c r="H164" s="18"/>
      <c r="I164" s="18"/>
      <c r="J164" s="18"/>
      <c r="K164" s="101"/>
      <c r="L164" s="18"/>
      <c r="M164" s="101"/>
      <c r="N164" s="34">
        <f t="shared" si="12"/>
        <v>0</v>
      </c>
      <c r="O164" s="39">
        <f t="shared" si="13"/>
        <v>0</v>
      </c>
      <c r="P164" s="40">
        <f t="shared" si="14"/>
        <v>0</v>
      </c>
      <c r="Q164" s="40">
        <f t="shared" si="15"/>
        <v>0</v>
      </c>
    </row>
    <row r="165" spans="1:17" ht="77.25" x14ac:dyDescent="0.25">
      <c r="A165" s="28">
        <v>6</v>
      </c>
      <c r="B165" s="92" t="s">
        <v>65</v>
      </c>
      <c r="C165" s="127" t="s">
        <v>176</v>
      </c>
      <c r="D165" s="127" t="s">
        <v>846</v>
      </c>
      <c r="E165" s="92" t="s">
        <v>27</v>
      </c>
      <c r="F165" s="92">
        <v>14</v>
      </c>
      <c r="G165" s="18"/>
      <c r="H165" s="18"/>
      <c r="I165" s="18"/>
      <c r="J165" s="18"/>
      <c r="K165" s="101"/>
      <c r="L165" s="18"/>
      <c r="M165" s="101"/>
      <c r="N165" s="34">
        <f t="shared" si="12"/>
        <v>0</v>
      </c>
      <c r="O165" s="39">
        <f t="shared" si="13"/>
        <v>0</v>
      </c>
      <c r="P165" s="40">
        <f t="shared" si="14"/>
        <v>0</v>
      </c>
      <c r="Q165" s="40">
        <f t="shared" si="15"/>
        <v>0</v>
      </c>
    </row>
    <row r="166" spans="1:17" ht="77.25" x14ac:dyDescent="0.25">
      <c r="A166" s="28">
        <v>7</v>
      </c>
      <c r="B166" s="92" t="s">
        <v>267</v>
      </c>
      <c r="C166" s="127" t="s">
        <v>268</v>
      </c>
      <c r="D166" s="127" t="s">
        <v>427</v>
      </c>
      <c r="E166" s="92" t="s">
        <v>27</v>
      </c>
      <c r="F166" s="92">
        <v>2</v>
      </c>
      <c r="G166" s="18"/>
      <c r="H166" s="18"/>
      <c r="I166" s="18"/>
      <c r="J166" s="18"/>
      <c r="K166" s="101"/>
      <c r="L166" s="18"/>
      <c r="M166" s="101"/>
      <c r="N166" s="34">
        <f t="shared" si="12"/>
        <v>0</v>
      </c>
      <c r="O166" s="39">
        <f t="shared" si="13"/>
        <v>0</v>
      </c>
      <c r="P166" s="40">
        <f t="shared" si="14"/>
        <v>0</v>
      </c>
      <c r="Q166" s="40">
        <f t="shared" si="15"/>
        <v>0</v>
      </c>
    </row>
    <row r="167" spans="1:17" ht="51.75" x14ac:dyDescent="0.25">
      <c r="A167" s="28">
        <v>8</v>
      </c>
      <c r="B167" s="92" t="s">
        <v>847</v>
      </c>
      <c r="C167" s="127" t="s">
        <v>848</v>
      </c>
      <c r="D167" s="127" t="s">
        <v>849</v>
      </c>
      <c r="E167" s="92" t="s">
        <v>491</v>
      </c>
      <c r="F167" s="92">
        <v>2</v>
      </c>
      <c r="G167" s="18"/>
      <c r="H167" s="18"/>
      <c r="I167" s="18"/>
      <c r="J167" s="18"/>
      <c r="K167" s="101"/>
      <c r="L167" s="18"/>
      <c r="M167" s="101"/>
      <c r="N167" s="34">
        <f t="shared" si="12"/>
        <v>0</v>
      </c>
      <c r="O167" s="39">
        <f t="shared" si="13"/>
        <v>0</v>
      </c>
      <c r="P167" s="40">
        <f t="shared" si="14"/>
        <v>0</v>
      </c>
      <c r="Q167" s="40">
        <f t="shared" si="15"/>
        <v>0</v>
      </c>
    </row>
    <row r="168" spans="1:17" ht="39" x14ac:dyDescent="0.25">
      <c r="A168" s="28">
        <v>9</v>
      </c>
      <c r="B168" s="92" t="s">
        <v>177</v>
      </c>
      <c r="C168" s="127" t="s">
        <v>326</v>
      </c>
      <c r="D168" s="127" t="s">
        <v>428</v>
      </c>
      <c r="E168" s="92" t="s">
        <v>29</v>
      </c>
      <c r="F168" s="92">
        <v>17</v>
      </c>
      <c r="G168" s="18"/>
      <c r="H168" s="18"/>
      <c r="I168" s="18"/>
      <c r="J168" s="18"/>
      <c r="K168" s="101"/>
      <c r="L168" s="18"/>
      <c r="M168" s="101"/>
      <c r="N168" s="34">
        <f t="shared" si="12"/>
        <v>0</v>
      </c>
      <c r="O168" s="39">
        <f t="shared" si="13"/>
        <v>0</v>
      </c>
      <c r="P168" s="40">
        <f t="shared" si="14"/>
        <v>0</v>
      </c>
      <c r="Q168" s="40">
        <f t="shared" si="15"/>
        <v>0</v>
      </c>
    </row>
    <row r="169" spans="1:17" ht="45" x14ac:dyDescent="0.25">
      <c r="A169" s="28">
        <v>10</v>
      </c>
      <c r="B169" s="92" t="s">
        <v>1261</v>
      </c>
      <c r="C169" s="129" t="s">
        <v>852</v>
      </c>
      <c r="D169" s="129" t="s">
        <v>1262</v>
      </c>
      <c r="E169" s="92" t="s">
        <v>273</v>
      </c>
      <c r="F169" s="92">
        <v>4</v>
      </c>
      <c r="G169" s="18"/>
      <c r="H169" s="18"/>
      <c r="I169" s="18"/>
      <c r="J169" s="18"/>
      <c r="K169" s="101"/>
      <c r="L169" s="18"/>
      <c r="M169" s="101"/>
      <c r="N169" s="34">
        <f t="shared" si="12"/>
        <v>0</v>
      </c>
      <c r="O169" s="39">
        <f t="shared" si="13"/>
        <v>0</v>
      </c>
      <c r="P169" s="40">
        <f t="shared" si="14"/>
        <v>0</v>
      </c>
      <c r="Q169" s="40">
        <f t="shared" si="15"/>
        <v>0</v>
      </c>
    </row>
    <row r="170" spans="1:17" ht="45" x14ac:dyDescent="0.25">
      <c r="A170" s="28">
        <v>11</v>
      </c>
      <c r="B170" s="92" t="s">
        <v>1263</v>
      </c>
      <c r="C170" s="129" t="s">
        <v>853</v>
      </c>
      <c r="D170" s="129" t="s">
        <v>1264</v>
      </c>
      <c r="E170" s="92" t="s">
        <v>273</v>
      </c>
      <c r="F170" s="92">
        <v>3</v>
      </c>
      <c r="G170" s="18"/>
      <c r="H170" s="18"/>
      <c r="I170" s="18"/>
      <c r="J170" s="18"/>
      <c r="K170" s="101"/>
      <c r="L170" s="18"/>
      <c r="M170" s="101"/>
      <c r="N170" s="34">
        <f t="shared" si="12"/>
        <v>0</v>
      </c>
      <c r="O170" s="39">
        <f t="shared" si="13"/>
        <v>0</v>
      </c>
      <c r="P170" s="40">
        <f t="shared" si="14"/>
        <v>0</v>
      </c>
      <c r="Q170" s="40">
        <f t="shared" si="15"/>
        <v>0</v>
      </c>
    </row>
    <row r="171" spans="1:17" ht="45" x14ac:dyDescent="0.25">
      <c r="A171" s="28">
        <v>12</v>
      </c>
      <c r="B171" s="92" t="s">
        <v>1265</v>
      </c>
      <c r="C171" s="127" t="s">
        <v>851</v>
      </c>
      <c r="D171" s="129" t="s">
        <v>1266</v>
      </c>
      <c r="E171" s="92" t="s">
        <v>273</v>
      </c>
      <c r="F171" s="92">
        <v>2</v>
      </c>
      <c r="G171" s="18"/>
      <c r="H171" s="18"/>
      <c r="I171" s="18"/>
      <c r="J171" s="18"/>
      <c r="K171" s="101"/>
      <c r="L171" s="18"/>
      <c r="M171" s="101"/>
      <c r="N171" s="34">
        <f t="shared" si="12"/>
        <v>0</v>
      </c>
      <c r="O171" s="39">
        <f t="shared" si="13"/>
        <v>0</v>
      </c>
      <c r="P171" s="40">
        <f t="shared" si="14"/>
        <v>0</v>
      </c>
      <c r="Q171" s="40">
        <f t="shared" si="15"/>
        <v>0</v>
      </c>
    </row>
    <row r="172" spans="1:17" ht="105" x14ac:dyDescent="0.25">
      <c r="A172" s="28">
        <v>13</v>
      </c>
      <c r="B172" s="92" t="s">
        <v>1267</v>
      </c>
      <c r="C172" s="129" t="s">
        <v>1268</v>
      </c>
      <c r="D172" s="129" t="s">
        <v>1269</v>
      </c>
      <c r="E172" s="92" t="s">
        <v>273</v>
      </c>
      <c r="F172" s="92">
        <v>14</v>
      </c>
      <c r="G172" s="18"/>
      <c r="H172" s="18"/>
      <c r="I172" s="18"/>
      <c r="J172" s="18"/>
      <c r="K172" s="101"/>
      <c r="L172" s="18"/>
      <c r="M172" s="101"/>
      <c r="N172" s="34">
        <f t="shared" si="12"/>
        <v>0</v>
      </c>
      <c r="O172" s="39">
        <f t="shared" si="13"/>
        <v>0</v>
      </c>
      <c r="P172" s="40">
        <f t="shared" si="14"/>
        <v>0</v>
      </c>
      <c r="Q172" s="40">
        <f t="shared" si="15"/>
        <v>0</v>
      </c>
    </row>
    <row r="173" spans="1:17" ht="45" x14ac:dyDescent="0.25">
      <c r="A173" s="28">
        <v>14</v>
      </c>
      <c r="B173" s="92" t="s">
        <v>1270</v>
      </c>
      <c r="C173" s="129" t="s">
        <v>854</v>
      </c>
      <c r="D173" s="129" t="s">
        <v>1271</v>
      </c>
      <c r="E173" s="92" t="s">
        <v>27</v>
      </c>
      <c r="F173" s="92">
        <v>1</v>
      </c>
      <c r="G173" s="18"/>
      <c r="H173" s="18"/>
      <c r="I173" s="18"/>
      <c r="J173" s="18"/>
      <c r="K173" s="101"/>
      <c r="L173" s="18"/>
      <c r="M173" s="101"/>
      <c r="N173" s="34">
        <f t="shared" si="12"/>
        <v>0</v>
      </c>
      <c r="O173" s="39">
        <f t="shared" si="13"/>
        <v>0</v>
      </c>
      <c r="P173" s="40">
        <f t="shared" si="14"/>
        <v>0</v>
      </c>
      <c r="Q173" s="40">
        <f t="shared" si="15"/>
        <v>0</v>
      </c>
    </row>
    <row r="174" spans="1:17" ht="45" x14ac:dyDescent="0.25">
      <c r="A174" s="28">
        <v>15</v>
      </c>
      <c r="B174" s="92" t="s">
        <v>1272</v>
      </c>
      <c r="C174" s="129" t="s">
        <v>1273</v>
      </c>
      <c r="D174" s="129" t="s">
        <v>1274</v>
      </c>
      <c r="E174" s="92" t="s">
        <v>917</v>
      </c>
      <c r="F174" s="92">
        <v>1</v>
      </c>
      <c r="G174" s="18"/>
      <c r="H174" s="18"/>
      <c r="I174" s="18"/>
      <c r="J174" s="18"/>
      <c r="K174" s="101"/>
      <c r="L174" s="18"/>
      <c r="M174" s="101"/>
      <c r="N174" s="34">
        <f t="shared" si="12"/>
        <v>0</v>
      </c>
      <c r="O174" s="39">
        <f t="shared" si="13"/>
        <v>0</v>
      </c>
      <c r="P174" s="40">
        <f t="shared" si="14"/>
        <v>0</v>
      </c>
      <c r="Q174" s="40">
        <f t="shared" si="15"/>
        <v>0</v>
      </c>
    </row>
    <row r="175" spans="1:17" ht="45" x14ac:dyDescent="0.25">
      <c r="A175" s="28">
        <v>16</v>
      </c>
      <c r="B175" s="92" t="s">
        <v>1275</v>
      </c>
      <c r="C175" s="127" t="s">
        <v>1276</v>
      </c>
      <c r="D175" s="129" t="s">
        <v>1277</v>
      </c>
      <c r="E175" s="92" t="s">
        <v>273</v>
      </c>
      <c r="F175" s="92">
        <v>2</v>
      </c>
      <c r="G175" s="18"/>
      <c r="H175" s="18"/>
      <c r="I175" s="18"/>
      <c r="J175" s="18"/>
      <c r="K175" s="101"/>
      <c r="L175" s="18"/>
      <c r="M175" s="101"/>
      <c r="N175" s="34">
        <f t="shared" si="12"/>
        <v>0</v>
      </c>
      <c r="O175" s="39">
        <f t="shared" si="13"/>
        <v>0</v>
      </c>
      <c r="P175" s="40">
        <f t="shared" si="14"/>
        <v>0</v>
      </c>
      <c r="Q175" s="40">
        <f t="shared" si="15"/>
        <v>0</v>
      </c>
    </row>
    <row r="176" spans="1:17" ht="30" x14ac:dyDescent="0.25">
      <c r="A176" s="28">
        <v>17</v>
      </c>
      <c r="B176" s="92" t="s">
        <v>1278</v>
      </c>
      <c r="C176" s="130" t="s">
        <v>1279</v>
      </c>
      <c r="D176" s="130" t="s">
        <v>1280</v>
      </c>
      <c r="E176" s="92" t="s">
        <v>29</v>
      </c>
      <c r="F176" s="92">
        <v>2</v>
      </c>
      <c r="G176" s="18"/>
      <c r="H176" s="18"/>
      <c r="I176" s="18"/>
      <c r="J176" s="18"/>
      <c r="K176" s="101"/>
      <c r="L176" s="18"/>
      <c r="M176" s="101"/>
      <c r="N176" s="34">
        <f t="shared" si="12"/>
        <v>0</v>
      </c>
      <c r="O176" s="39">
        <f t="shared" si="13"/>
        <v>0</v>
      </c>
      <c r="P176" s="40">
        <f t="shared" si="14"/>
        <v>0</v>
      </c>
      <c r="Q176" s="40">
        <f t="shared" si="15"/>
        <v>0</v>
      </c>
    </row>
    <row r="177" spans="1:17" ht="51.75" x14ac:dyDescent="0.25">
      <c r="A177" s="28">
        <v>18</v>
      </c>
      <c r="B177" s="92" t="s">
        <v>211</v>
      </c>
      <c r="C177" s="127" t="s">
        <v>212</v>
      </c>
      <c r="D177" s="127" t="s">
        <v>850</v>
      </c>
      <c r="E177" s="92" t="s">
        <v>29</v>
      </c>
      <c r="F177" s="92">
        <v>1</v>
      </c>
      <c r="G177" s="18"/>
      <c r="H177" s="18"/>
      <c r="I177" s="18"/>
      <c r="J177" s="18"/>
      <c r="K177" s="101"/>
      <c r="L177" s="18"/>
      <c r="M177" s="101"/>
      <c r="N177" s="34">
        <f t="shared" si="12"/>
        <v>0</v>
      </c>
      <c r="O177" s="39">
        <f t="shared" si="13"/>
        <v>0</v>
      </c>
      <c r="P177" s="40">
        <f t="shared" si="14"/>
        <v>0</v>
      </c>
      <c r="Q177" s="40">
        <f t="shared" si="15"/>
        <v>0</v>
      </c>
    </row>
    <row r="178" spans="1:17" ht="105" x14ac:dyDescent="0.25">
      <c r="A178" s="28">
        <v>19</v>
      </c>
      <c r="B178" s="92" t="s">
        <v>1281</v>
      </c>
      <c r="C178" s="127" t="s">
        <v>1282</v>
      </c>
      <c r="D178" s="129" t="s">
        <v>1283</v>
      </c>
      <c r="E178" s="92" t="s">
        <v>273</v>
      </c>
      <c r="F178" s="92">
        <v>3</v>
      </c>
      <c r="G178" s="18"/>
      <c r="H178" s="18"/>
      <c r="I178" s="18"/>
      <c r="J178" s="18"/>
      <c r="K178" s="101"/>
      <c r="L178" s="18"/>
      <c r="M178" s="101"/>
      <c r="N178" s="34">
        <f t="shared" si="12"/>
        <v>0</v>
      </c>
      <c r="O178" s="39">
        <f t="shared" si="13"/>
        <v>0</v>
      </c>
      <c r="P178" s="40">
        <f t="shared" si="14"/>
        <v>0</v>
      </c>
      <c r="Q178" s="40">
        <f t="shared" si="15"/>
        <v>0</v>
      </c>
    </row>
    <row r="179" spans="1:17" ht="26.25" x14ac:dyDescent="0.25">
      <c r="A179" s="28">
        <v>20</v>
      </c>
      <c r="B179" s="92" t="s">
        <v>67</v>
      </c>
      <c r="C179" s="127" t="s">
        <v>855</v>
      </c>
      <c r="D179" s="127" t="s">
        <v>429</v>
      </c>
      <c r="E179" s="92" t="s">
        <v>26</v>
      </c>
      <c r="F179" s="92">
        <v>15</v>
      </c>
      <c r="G179" s="18"/>
      <c r="H179" s="18"/>
      <c r="I179" s="18"/>
      <c r="J179" s="18"/>
      <c r="K179" s="101"/>
      <c r="L179" s="18"/>
      <c r="M179" s="101"/>
      <c r="N179" s="34">
        <f t="shared" si="12"/>
        <v>0</v>
      </c>
      <c r="O179" s="39">
        <f t="shared" si="13"/>
        <v>0</v>
      </c>
      <c r="P179" s="40">
        <f t="shared" si="14"/>
        <v>0</v>
      </c>
      <c r="Q179" s="40">
        <f t="shared" si="15"/>
        <v>0</v>
      </c>
    </row>
    <row r="180" spans="1:17" ht="15" x14ac:dyDescent="0.25">
      <c r="A180" s="28">
        <v>21</v>
      </c>
      <c r="B180" s="92" t="s">
        <v>1284</v>
      </c>
      <c r="C180" s="129" t="s">
        <v>1285</v>
      </c>
      <c r="D180" s="129" t="s">
        <v>1286</v>
      </c>
      <c r="E180" s="92" t="s">
        <v>27</v>
      </c>
      <c r="F180" s="92">
        <v>18</v>
      </c>
      <c r="G180" s="18"/>
      <c r="H180" s="18"/>
      <c r="I180" s="18"/>
      <c r="J180" s="18"/>
      <c r="K180" s="157"/>
      <c r="L180" s="18"/>
      <c r="M180" s="157"/>
      <c r="N180" s="34">
        <f t="shared" si="12"/>
        <v>0</v>
      </c>
      <c r="O180" s="39">
        <f t="shared" si="13"/>
        <v>0</v>
      </c>
      <c r="P180" s="40">
        <f t="shared" si="14"/>
        <v>0</v>
      </c>
      <c r="Q180" s="40">
        <f t="shared" si="15"/>
        <v>0</v>
      </c>
    </row>
    <row r="181" spans="1:17" ht="51.75" x14ac:dyDescent="0.25">
      <c r="A181" s="28">
        <v>22</v>
      </c>
      <c r="B181" s="92" t="s">
        <v>271</v>
      </c>
      <c r="C181" s="127" t="s">
        <v>439</v>
      </c>
      <c r="D181" s="127" t="s">
        <v>841</v>
      </c>
      <c r="E181" s="92" t="s">
        <v>26</v>
      </c>
      <c r="F181" s="92">
        <v>7</v>
      </c>
      <c r="G181" s="18"/>
      <c r="H181" s="18"/>
      <c r="I181" s="18"/>
      <c r="J181" s="18"/>
      <c r="K181" s="157"/>
      <c r="L181" s="18"/>
      <c r="M181" s="157"/>
      <c r="N181" s="34">
        <f t="shared" si="12"/>
        <v>0</v>
      </c>
      <c r="O181" s="39">
        <f t="shared" si="13"/>
        <v>0</v>
      </c>
      <c r="P181" s="40">
        <f t="shared" si="14"/>
        <v>0</v>
      </c>
      <c r="Q181" s="40">
        <f t="shared" si="15"/>
        <v>0</v>
      </c>
    </row>
    <row r="182" spans="1:17" ht="51.75" x14ac:dyDescent="0.25">
      <c r="A182" s="28">
        <v>23</v>
      </c>
      <c r="B182" s="92" t="s">
        <v>272</v>
      </c>
      <c r="C182" s="127" t="s">
        <v>440</v>
      </c>
      <c r="D182" s="127" t="s">
        <v>840</v>
      </c>
      <c r="E182" s="92" t="s">
        <v>26</v>
      </c>
      <c r="F182" s="92">
        <v>3</v>
      </c>
      <c r="G182" s="18"/>
      <c r="H182" s="18"/>
      <c r="I182" s="18"/>
      <c r="J182" s="18"/>
      <c r="K182" s="157"/>
      <c r="L182" s="18"/>
      <c r="M182" s="157"/>
      <c r="N182" s="34">
        <f t="shared" si="12"/>
        <v>0</v>
      </c>
      <c r="O182" s="39">
        <f t="shared" si="13"/>
        <v>0</v>
      </c>
      <c r="P182" s="40">
        <f t="shared" si="14"/>
        <v>0</v>
      </c>
      <c r="Q182" s="40">
        <f t="shared" si="15"/>
        <v>0</v>
      </c>
    </row>
    <row r="183" spans="1:17" ht="26.25" x14ac:dyDescent="0.25">
      <c r="A183" s="28">
        <v>24</v>
      </c>
      <c r="B183" s="92" t="s">
        <v>191</v>
      </c>
      <c r="C183" s="127" t="s">
        <v>441</v>
      </c>
      <c r="D183" s="127" t="s">
        <v>839</v>
      </c>
      <c r="E183" s="92" t="s">
        <v>26</v>
      </c>
      <c r="F183" s="92">
        <v>4</v>
      </c>
      <c r="G183" s="18"/>
      <c r="H183" s="18"/>
      <c r="I183" s="18"/>
      <c r="J183" s="18"/>
      <c r="K183" s="157"/>
      <c r="L183" s="18"/>
      <c r="M183" s="157"/>
      <c r="N183" s="34">
        <f t="shared" si="12"/>
        <v>0</v>
      </c>
      <c r="O183" s="39">
        <f t="shared" si="13"/>
        <v>0</v>
      </c>
      <c r="P183" s="40">
        <f t="shared" si="14"/>
        <v>0</v>
      </c>
      <c r="Q183" s="40">
        <f t="shared" si="15"/>
        <v>0</v>
      </c>
    </row>
    <row r="184" spans="1:17" ht="39.75" thickBot="1" x14ac:dyDescent="0.3">
      <c r="A184" s="28">
        <v>25</v>
      </c>
      <c r="B184" s="131" t="s">
        <v>130</v>
      </c>
      <c r="C184" s="132" t="s">
        <v>1287</v>
      </c>
      <c r="D184" s="160" t="s">
        <v>430</v>
      </c>
      <c r="E184" s="131" t="s">
        <v>29</v>
      </c>
      <c r="F184" s="131">
        <v>11</v>
      </c>
      <c r="G184" s="18"/>
      <c r="H184" s="18"/>
      <c r="I184" s="18"/>
      <c r="J184" s="18"/>
      <c r="K184" s="157"/>
      <c r="L184" s="18"/>
      <c r="M184" s="157"/>
      <c r="N184" s="34">
        <f t="shared" si="12"/>
        <v>0</v>
      </c>
      <c r="O184" s="39">
        <f t="shared" si="13"/>
        <v>0</v>
      </c>
      <c r="P184" s="40">
        <f t="shared" si="14"/>
        <v>0</v>
      </c>
      <c r="Q184" s="40">
        <f t="shared" si="15"/>
        <v>0</v>
      </c>
    </row>
    <row r="185" spans="1:17" ht="13.5" thickBot="1" x14ac:dyDescent="0.25">
      <c r="A185" s="176" t="s">
        <v>30</v>
      </c>
      <c r="B185" s="177"/>
      <c r="C185" s="177"/>
      <c r="D185" s="177"/>
      <c r="E185" s="177"/>
      <c r="F185" s="177"/>
      <c r="G185" s="177"/>
      <c r="H185" s="177"/>
      <c r="I185" s="177"/>
      <c r="J185" s="177"/>
      <c r="K185" s="177"/>
      <c r="L185" s="177"/>
      <c r="M185" s="177"/>
      <c r="N185" s="177"/>
      <c r="O185" s="183"/>
      <c r="P185" s="156">
        <f>SUM(P160:P184)</f>
        <v>0</v>
      </c>
      <c r="Q185" s="94">
        <f>SUM(Q160:Q184)</f>
        <v>0</v>
      </c>
    </row>
    <row r="186" spans="1:17" x14ac:dyDescent="0.2">
      <c r="A186" s="4"/>
      <c r="B186" s="4"/>
      <c r="C186" s="113"/>
      <c r="D186" s="142"/>
      <c r="E186" s="4"/>
      <c r="F186" s="4"/>
      <c r="G186" s="4"/>
      <c r="H186" s="4"/>
      <c r="I186" s="4"/>
      <c r="J186" s="4"/>
      <c r="K186" s="4"/>
      <c r="L186" s="4"/>
      <c r="M186" s="4"/>
      <c r="N186" s="4"/>
      <c r="O186" s="4"/>
      <c r="P186" s="45"/>
      <c r="Q186" s="45"/>
    </row>
    <row r="187" spans="1:17" x14ac:dyDescent="0.2">
      <c r="A187" s="4"/>
      <c r="B187" s="4"/>
      <c r="C187" s="113" t="s">
        <v>31</v>
      </c>
      <c r="D187" s="142"/>
      <c r="E187" s="4"/>
      <c r="F187" s="4"/>
      <c r="G187" s="4"/>
      <c r="H187" s="4"/>
      <c r="I187" s="4"/>
      <c r="J187" s="4"/>
      <c r="K187" s="4"/>
      <c r="L187" s="4"/>
      <c r="M187" s="4"/>
      <c r="N187" s="4"/>
      <c r="O187" s="4"/>
      <c r="P187" s="45"/>
      <c r="Q187" s="45"/>
    </row>
    <row r="188" spans="1:17" x14ac:dyDescent="0.2">
      <c r="A188" s="4"/>
      <c r="B188" s="4"/>
      <c r="C188" s="113" t="s">
        <v>32</v>
      </c>
      <c r="D188" s="142"/>
      <c r="E188" s="4"/>
      <c r="F188" s="4"/>
      <c r="G188" s="4"/>
      <c r="H188" s="4"/>
      <c r="I188" s="4"/>
      <c r="J188" s="4"/>
      <c r="K188" s="4"/>
      <c r="L188" s="4"/>
      <c r="M188" s="4"/>
      <c r="N188" s="4"/>
      <c r="O188" s="4"/>
      <c r="P188" s="45"/>
      <c r="Q188" s="45"/>
    </row>
    <row r="189" spans="1:17" x14ac:dyDescent="0.2">
      <c r="A189" s="4"/>
      <c r="B189" s="4"/>
      <c r="C189" s="179" t="s">
        <v>753</v>
      </c>
      <c r="D189" s="179"/>
      <c r="E189" s="179"/>
      <c r="F189" s="179"/>
      <c r="G189" s="179"/>
      <c r="H189" s="179"/>
      <c r="I189" s="179"/>
      <c r="J189" s="179"/>
      <c r="K189" s="179"/>
      <c r="L189" s="179"/>
      <c r="M189" s="179"/>
      <c r="N189" s="179"/>
      <c r="O189" s="179"/>
      <c r="P189" s="179"/>
      <c r="Q189" s="179"/>
    </row>
    <row r="190" spans="1:17" ht="13.5" thickBot="1" x14ac:dyDescent="0.25">
      <c r="A190" s="4"/>
      <c r="B190" s="4"/>
      <c r="C190" s="123"/>
      <c r="D190" s="143"/>
      <c r="E190" s="123"/>
      <c r="F190" s="123"/>
      <c r="G190" s="123"/>
      <c r="H190" s="123"/>
      <c r="I190" s="123"/>
      <c r="J190" s="123"/>
      <c r="K190" s="123"/>
      <c r="L190" s="123"/>
      <c r="M190" s="123"/>
      <c r="N190" s="123"/>
      <c r="O190" s="123"/>
      <c r="P190" s="123"/>
      <c r="Q190" s="123"/>
    </row>
    <row r="191" spans="1:17" ht="45.75" thickBot="1" x14ac:dyDescent="0.25">
      <c r="A191" s="59" t="s">
        <v>14</v>
      </c>
      <c r="B191" s="67" t="s">
        <v>15</v>
      </c>
      <c r="C191" s="114" t="s">
        <v>856</v>
      </c>
      <c r="D191" s="109"/>
      <c r="E191" s="62" t="s">
        <v>16</v>
      </c>
      <c r="F191" s="59" t="s">
        <v>17</v>
      </c>
      <c r="G191" s="62" t="s">
        <v>18</v>
      </c>
      <c r="H191" s="59" t="s">
        <v>19</v>
      </c>
      <c r="I191" s="62" t="s">
        <v>244</v>
      </c>
      <c r="J191" s="59" t="s">
        <v>20</v>
      </c>
      <c r="K191" s="62" t="s">
        <v>21</v>
      </c>
      <c r="L191" s="59" t="s">
        <v>22</v>
      </c>
      <c r="M191" s="62" t="s">
        <v>23</v>
      </c>
      <c r="N191" s="64" t="s">
        <v>24</v>
      </c>
      <c r="O191" s="62" t="s">
        <v>143</v>
      </c>
      <c r="P191" s="59" t="s">
        <v>144</v>
      </c>
      <c r="Q191" s="65" t="s">
        <v>145</v>
      </c>
    </row>
    <row r="192" spans="1:17" ht="13.5" thickBot="1" x14ac:dyDescent="0.25">
      <c r="A192" s="60">
        <v>1</v>
      </c>
      <c r="B192" s="61">
        <v>2</v>
      </c>
      <c r="C192" s="110">
        <v>3</v>
      </c>
      <c r="D192" s="111"/>
      <c r="E192" s="63">
        <v>4</v>
      </c>
      <c r="F192" s="53">
        <v>5</v>
      </c>
      <c r="G192" s="63">
        <v>6</v>
      </c>
      <c r="H192" s="53">
        <v>7</v>
      </c>
      <c r="I192" s="63">
        <v>8</v>
      </c>
      <c r="J192" s="53">
        <v>9</v>
      </c>
      <c r="K192" s="63">
        <v>10</v>
      </c>
      <c r="L192" s="53">
        <v>11</v>
      </c>
      <c r="M192" s="63">
        <v>12</v>
      </c>
      <c r="N192" s="53">
        <v>13</v>
      </c>
      <c r="O192" s="63">
        <v>14</v>
      </c>
      <c r="P192" s="53">
        <v>15</v>
      </c>
      <c r="Q192" s="66">
        <v>16</v>
      </c>
    </row>
    <row r="193" spans="1:17" ht="51.75" x14ac:dyDescent="0.25">
      <c r="A193" s="28">
        <v>1</v>
      </c>
      <c r="B193" s="133" t="s">
        <v>1288</v>
      </c>
      <c r="C193" s="162" t="s">
        <v>1289</v>
      </c>
      <c r="D193" s="162" t="s">
        <v>1290</v>
      </c>
      <c r="E193" s="133" t="s">
        <v>29</v>
      </c>
      <c r="F193" s="133">
        <v>1</v>
      </c>
      <c r="G193" s="27"/>
      <c r="H193" s="27"/>
      <c r="I193" s="27"/>
      <c r="J193" s="27"/>
      <c r="K193" s="101"/>
      <c r="L193" s="27"/>
      <c r="M193" s="101"/>
      <c r="N193" s="34">
        <f t="shared" ref="N193" si="16">+(+M193/100)*(+K193-L193)</f>
        <v>0</v>
      </c>
      <c r="O193" s="39">
        <f t="shared" ref="O193" si="17">+(K193-L193)+N193</f>
        <v>0</v>
      </c>
      <c r="P193" s="98">
        <f>+(K193-L193)*F193</f>
        <v>0</v>
      </c>
      <c r="Q193" s="98">
        <f>+O193*F193</f>
        <v>0</v>
      </c>
    </row>
    <row r="194" spans="1:17" ht="15" x14ac:dyDescent="0.25">
      <c r="A194" s="28">
        <v>2</v>
      </c>
      <c r="B194" s="92" t="s">
        <v>1291</v>
      </c>
      <c r="C194" s="129" t="s">
        <v>1292</v>
      </c>
      <c r="D194" s="129" t="s">
        <v>1293</v>
      </c>
      <c r="E194" s="92" t="s">
        <v>26</v>
      </c>
      <c r="F194" s="92">
        <v>2</v>
      </c>
      <c r="G194" s="27"/>
      <c r="H194" s="27"/>
      <c r="I194" s="27"/>
      <c r="J194" s="27"/>
      <c r="K194" s="101"/>
      <c r="L194" s="27"/>
      <c r="M194" s="101"/>
      <c r="N194" s="34">
        <f t="shared" ref="N194:N210" si="18">+(+M194/100)*(+K194-L194)</f>
        <v>0</v>
      </c>
      <c r="O194" s="39">
        <f t="shared" ref="O194:O210" si="19">+(K194-L194)+N194</f>
        <v>0</v>
      </c>
      <c r="P194" s="98">
        <f t="shared" ref="P194:P210" si="20">+(K194-L194)*F194</f>
        <v>0</v>
      </c>
      <c r="Q194" s="98">
        <f t="shared" ref="Q194:Q210" si="21">+O194*F194</f>
        <v>0</v>
      </c>
    </row>
    <row r="195" spans="1:17" ht="26.25" x14ac:dyDescent="0.25">
      <c r="A195" s="28">
        <v>3</v>
      </c>
      <c r="B195" s="92" t="s">
        <v>431</v>
      </c>
      <c r="C195" s="127" t="s">
        <v>432</v>
      </c>
      <c r="D195" s="127" t="s">
        <v>858</v>
      </c>
      <c r="E195" s="92" t="s">
        <v>26</v>
      </c>
      <c r="F195" s="92">
        <v>1</v>
      </c>
      <c r="G195" s="18"/>
      <c r="H195" s="18"/>
      <c r="I195" s="18"/>
      <c r="J195" s="18"/>
      <c r="K195" s="101"/>
      <c r="L195" s="18"/>
      <c r="M195" s="101"/>
      <c r="N195" s="34">
        <f t="shared" si="18"/>
        <v>0</v>
      </c>
      <c r="O195" s="39">
        <f t="shared" si="19"/>
        <v>0</v>
      </c>
      <c r="P195" s="98">
        <f t="shared" si="20"/>
        <v>0</v>
      </c>
      <c r="Q195" s="98">
        <f t="shared" si="21"/>
        <v>0</v>
      </c>
    </row>
    <row r="196" spans="1:17" ht="30" x14ac:dyDescent="0.25">
      <c r="A196" s="28">
        <v>4</v>
      </c>
      <c r="B196" s="92" t="s">
        <v>1294</v>
      </c>
      <c r="C196" s="129" t="s">
        <v>1295</v>
      </c>
      <c r="D196" s="129" t="s">
        <v>1296</v>
      </c>
      <c r="E196" s="92" t="s">
        <v>25</v>
      </c>
      <c r="F196" s="92">
        <v>1</v>
      </c>
      <c r="G196" s="18"/>
      <c r="H196" s="18"/>
      <c r="I196" s="18"/>
      <c r="J196" s="18"/>
      <c r="K196" s="101"/>
      <c r="L196" s="18"/>
      <c r="M196" s="101"/>
      <c r="N196" s="34">
        <f t="shared" si="18"/>
        <v>0</v>
      </c>
      <c r="O196" s="39">
        <f t="shared" si="19"/>
        <v>0</v>
      </c>
      <c r="P196" s="98">
        <f t="shared" si="20"/>
        <v>0</v>
      </c>
      <c r="Q196" s="98">
        <f t="shared" si="21"/>
        <v>0</v>
      </c>
    </row>
    <row r="197" spans="1:17" ht="26.25" x14ac:dyDescent="0.25">
      <c r="A197" s="28">
        <v>5</v>
      </c>
      <c r="B197" s="92" t="s">
        <v>1297</v>
      </c>
      <c r="C197" s="127" t="s">
        <v>1298</v>
      </c>
      <c r="D197" s="127" t="s">
        <v>1299</v>
      </c>
      <c r="E197" s="92" t="s">
        <v>273</v>
      </c>
      <c r="F197" s="92">
        <v>1</v>
      </c>
      <c r="G197" s="18"/>
      <c r="H197" s="18"/>
      <c r="I197" s="18"/>
      <c r="J197" s="18"/>
      <c r="K197" s="101"/>
      <c r="L197" s="18"/>
      <c r="M197" s="101"/>
      <c r="N197" s="34">
        <f t="shared" si="18"/>
        <v>0</v>
      </c>
      <c r="O197" s="39">
        <f t="shared" si="19"/>
        <v>0</v>
      </c>
      <c r="P197" s="98">
        <f t="shared" si="20"/>
        <v>0</v>
      </c>
      <c r="Q197" s="98">
        <f t="shared" si="21"/>
        <v>0</v>
      </c>
    </row>
    <row r="198" spans="1:17" ht="15" x14ac:dyDescent="0.25">
      <c r="A198" s="28">
        <v>6</v>
      </c>
      <c r="B198" s="92" t="s">
        <v>1300</v>
      </c>
      <c r="C198" s="129" t="s">
        <v>1301</v>
      </c>
      <c r="D198" s="129" t="s">
        <v>1302</v>
      </c>
      <c r="E198" s="92" t="s">
        <v>27</v>
      </c>
      <c r="F198" s="92">
        <v>1</v>
      </c>
      <c r="G198" s="18"/>
      <c r="H198" s="18"/>
      <c r="I198" s="18"/>
      <c r="J198" s="18"/>
      <c r="K198" s="101"/>
      <c r="L198" s="18"/>
      <c r="M198" s="101"/>
      <c r="N198" s="34">
        <f t="shared" si="18"/>
        <v>0</v>
      </c>
      <c r="O198" s="39">
        <f t="shared" si="19"/>
        <v>0</v>
      </c>
      <c r="P198" s="98">
        <f t="shared" si="20"/>
        <v>0</v>
      </c>
      <c r="Q198" s="98">
        <f t="shared" si="21"/>
        <v>0</v>
      </c>
    </row>
    <row r="199" spans="1:17" ht="39" x14ac:dyDescent="0.25">
      <c r="A199" s="28">
        <v>7</v>
      </c>
      <c r="B199" s="92" t="s">
        <v>297</v>
      </c>
      <c r="C199" s="127" t="s">
        <v>185</v>
      </c>
      <c r="D199" s="127" t="s">
        <v>433</v>
      </c>
      <c r="E199" s="92" t="s">
        <v>26</v>
      </c>
      <c r="F199" s="92">
        <v>4</v>
      </c>
      <c r="G199" s="18"/>
      <c r="H199" s="18"/>
      <c r="I199" s="18"/>
      <c r="J199" s="18"/>
      <c r="K199" s="101"/>
      <c r="L199" s="18"/>
      <c r="M199" s="101"/>
      <c r="N199" s="34">
        <f t="shared" si="18"/>
        <v>0</v>
      </c>
      <c r="O199" s="39">
        <f t="shared" si="19"/>
        <v>0</v>
      </c>
      <c r="P199" s="98">
        <f t="shared" si="20"/>
        <v>0</v>
      </c>
      <c r="Q199" s="98">
        <f t="shared" si="21"/>
        <v>0</v>
      </c>
    </row>
    <row r="200" spans="1:17" ht="26.25" x14ac:dyDescent="0.25">
      <c r="A200" s="28">
        <v>8</v>
      </c>
      <c r="B200" s="92" t="s">
        <v>182</v>
      </c>
      <c r="C200" s="127" t="s">
        <v>233</v>
      </c>
      <c r="D200" s="127" t="s">
        <v>434</v>
      </c>
      <c r="E200" s="92" t="s">
        <v>26</v>
      </c>
      <c r="F200" s="92">
        <v>2</v>
      </c>
      <c r="G200" s="18"/>
      <c r="H200" s="18"/>
      <c r="I200" s="18"/>
      <c r="J200" s="18"/>
      <c r="K200" s="101"/>
      <c r="L200" s="18"/>
      <c r="M200" s="101"/>
      <c r="N200" s="34">
        <f t="shared" si="18"/>
        <v>0</v>
      </c>
      <c r="O200" s="39">
        <f t="shared" si="19"/>
        <v>0</v>
      </c>
      <c r="P200" s="98">
        <f t="shared" si="20"/>
        <v>0</v>
      </c>
      <c r="Q200" s="98">
        <f t="shared" si="21"/>
        <v>0</v>
      </c>
    </row>
    <row r="201" spans="1:17" ht="26.25" x14ac:dyDescent="0.25">
      <c r="A201" s="28">
        <v>9</v>
      </c>
      <c r="B201" s="92" t="s">
        <v>340</v>
      </c>
      <c r="C201" s="127" t="s">
        <v>462</v>
      </c>
      <c r="D201" s="127" t="s">
        <v>463</v>
      </c>
      <c r="E201" s="92" t="s">
        <v>273</v>
      </c>
      <c r="F201" s="92">
        <v>3</v>
      </c>
      <c r="G201" s="18"/>
      <c r="H201" s="18"/>
      <c r="I201" s="18"/>
      <c r="J201" s="18"/>
      <c r="K201" s="101"/>
      <c r="L201" s="18"/>
      <c r="M201" s="101"/>
      <c r="N201" s="34">
        <f t="shared" si="18"/>
        <v>0</v>
      </c>
      <c r="O201" s="39">
        <f t="shared" si="19"/>
        <v>0</v>
      </c>
      <c r="P201" s="98">
        <f t="shared" si="20"/>
        <v>0</v>
      </c>
      <c r="Q201" s="98">
        <f t="shared" si="21"/>
        <v>0</v>
      </c>
    </row>
    <row r="202" spans="1:17" ht="45" x14ac:dyDescent="0.25">
      <c r="A202" s="28">
        <v>10</v>
      </c>
      <c r="B202" s="92" t="s">
        <v>1303</v>
      </c>
      <c r="C202" s="127" t="s">
        <v>1304</v>
      </c>
      <c r="D202" s="130" t="s">
        <v>1305</v>
      </c>
      <c r="E202" s="92" t="s">
        <v>26</v>
      </c>
      <c r="F202" s="92">
        <v>1</v>
      </c>
      <c r="G202" s="18"/>
      <c r="H202" s="18"/>
      <c r="I202" s="18"/>
      <c r="J202" s="18"/>
      <c r="K202" s="101"/>
      <c r="L202" s="18"/>
      <c r="M202" s="101"/>
      <c r="N202" s="34">
        <f t="shared" si="18"/>
        <v>0</v>
      </c>
      <c r="O202" s="39">
        <f t="shared" si="19"/>
        <v>0</v>
      </c>
      <c r="P202" s="98">
        <f t="shared" si="20"/>
        <v>0</v>
      </c>
      <c r="Q202" s="98">
        <f t="shared" si="21"/>
        <v>0</v>
      </c>
    </row>
    <row r="203" spans="1:17" ht="26.25" x14ac:dyDescent="0.25">
      <c r="A203" s="28">
        <v>11</v>
      </c>
      <c r="B203" s="92" t="s">
        <v>859</v>
      </c>
      <c r="C203" s="127" t="s">
        <v>860</v>
      </c>
      <c r="D203" s="127" t="s">
        <v>1306</v>
      </c>
      <c r="E203" s="92" t="s">
        <v>273</v>
      </c>
      <c r="F203" s="92">
        <v>22</v>
      </c>
      <c r="G203" s="18"/>
      <c r="H203" s="18"/>
      <c r="I203" s="18"/>
      <c r="J203" s="18"/>
      <c r="K203" s="101"/>
      <c r="L203" s="18"/>
      <c r="M203" s="101"/>
      <c r="N203" s="34">
        <f t="shared" si="18"/>
        <v>0</v>
      </c>
      <c r="O203" s="39">
        <f t="shared" si="19"/>
        <v>0</v>
      </c>
      <c r="P203" s="98">
        <f t="shared" si="20"/>
        <v>0</v>
      </c>
      <c r="Q203" s="98">
        <f t="shared" si="21"/>
        <v>0</v>
      </c>
    </row>
    <row r="204" spans="1:17" ht="51.75" x14ac:dyDescent="0.25">
      <c r="A204" s="28">
        <v>12</v>
      </c>
      <c r="B204" s="92" t="s">
        <v>1307</v>
      </c>
      <c r="C204" s="127" t="s">
        <v>1308</v>
      </c>
      <c r="D204" s="127" t="s">
        <v>1309</v>
      </c>
      <c r="E204" s="92" t="s">
        <v>29</v>
      </c>
      <c r="F204" s="92">
        <v>1</v>
      </c>
      <c r="G204" s="18"/>
      <c r="H204" s="18"/>
      <c r="I204" s="18"/>
      <c r="J204" s="18"/>
      <c r="K204" s="101"/>
      <c r="L204" s="18"/>
      <c r="M204" s="101"/>
      <c r="N204" s="34">
        <f t="shared" si="18"/>
        <v>0</v>
      </c>
      <c r="O204" s="39">
        <f t="shared" si="19"/>
        <v>0</v>
      </c>
      <c r="P204" s="98">
        <f t="shared" si="20"/>
        <v>0</v>
      </c>
      <c r="Q204" s="98">
        <f t="shared" si="21"/>
        <v>0</v>
      </c>
    </row>
    <row r="205" spans="1:17" ht="51.75" x14ac:dyDescent="0.25">
      <c r="A205" s="28">
        <v>13</v>
      </c>
      <c r="B205" s="92" t="s">
        <v>88</v>
      </c>
      <c r="C205" s="127" t="s">
        <v>270</v>
      </c>
      <c r="D205" s="127" t="s">
        <v>435</v>
      </c>
      <c r="E205" s="92" t="s">
        <v>29</v>
      </c>
      <c r="F205" s="92">
        <v>11</v>
      </c>
      <c r="G205" s="18"/>
      <c r="H205" s="18"/>
      <c r="I205" s="18"/>
      <c r="J205" s="18"/>
      <c r="K205" s="101"/>
      <c r="L205" s="18"/>
      <c r="M205" s="101"/>
      <c r="N205" s="34">
        <f t="shared" si="18"/>
        <v>0</v>
      </c>
      <c r="O205" s="39">
        <f t="shared" si="19"/>
        <v>0</v>
      </c>
      <c r="P205" s="98">
        <f t="shared" si="20"/>
        <v>0</v>
      </c>
      <c r="Q205" s="98">
        <f t="shared" si="21"/>
        <v>0</v>
      </c>
    </row>
    <row r="206" spans="1:17" ht="26.25" x14ac:dyDescent="0.25">
      <c r="A206" s="28">
        <v>14</v>
      </c>
      <c r="B206" s="92" t="s">
        <v>436</v>
      </c>
      <c r="C206" s="127" t="s">
        <v>437</v>
      </c>
      <c r="D206" s="127" t="s">
        <v>438</v>
      </c>
      <c r="E206" s="92" t="s">
        <v>29</v>
      </c>
      <c r="F206" s="92">
        <v>4</v>
      </c>
      <c r="G206" s="18"/>
      <c r="H206" s="18"/>
      <c r="I206" s="18"/>
      <c r="J206" s="18"/>
      <c r="K206" s="101"/>
      <c r="L206" s="18"/>
      <c r="M206" s="101"/>
      <c r="N206" s="34">
        <f t="shared" si="18"/>
        <v>0</v>
      </c>
      <c r="O206" s="39">
        <f t="shared" si="19"/>
        <v>0</v>
      </c>
      <c r="P206" s="98">
        <f t="shared" si="20"/>
        <v>0</v>
      </c>
      <c r="Q206" s="98">
        <f t="shared" si="21"/>
        <v>0</v>
      </c>
    </row>
    <row r="207" spans="1:17" ht="26.25" x14ac:dyDescent="0.25">
      <c r="A207" s="28">
        <v>15</v>
      </c>
      <c r="B207" s="92" t="s">
        <v>861</v>
      </c>
      <c r="C207" s="127" t="s">
        <v>862</v>
      </c>
      <c r="D207" s="127" t="s">
        <v>863</v>
      </c>
      <c r="E207" s="92" t="s">
        <v>26</v>
      </c>
      <c r="F207" s="92">
        <v>2</v>
      </c>
      <c r="G207" s="18"/>
      <c r="H207" s="18"/>
      <c r="I207" s="18"/>
      <c r="J207" s="18"/>
      <c r="K207" s="101"/>
      <c r="L207" s="18"/>
      <c r="M207" s="101"/>
      <c r="N207" s="34">
        <f t="shared" si="18"/>
        <v>0</v>
      </c>
      <c r="O207" s="39">
        <f t="shared" si="19"/>
        <v>0</v>
      </c>
      <c r="P207" s="98">
        <f t="shared" si="20"/>
        <v>0</v>
      </c>
      <c r="Q207" s="98">
        <f t="shared" si="21"/>
        <v>0</v>
      </c>
    </row>
    <row r="208" spans="1:17" ht="26.25" x14ac:dyDescent="0.25">
      <c r="A208" s="28">
        <v>16</v>
      </c>
      <c r="B208" s="92" t="s">
        <v>472</v>
      </c>
      <c r="C208" s="127" t="s">
        <v>473</v>
      </c>
      <c r="D208" s="127" t="s">
        <v>857</v>
      </c>
      <c r="E208" s="92" t="s">
        <v>26</v>
      </c>
      <c r="F208" s="92">
        <v>6</v>
      </c>
      <c r="G208" s="18"/>
      <c r="H208" s="18"/>
      <c r="I208" s="18"/>
      <c r="J208" s="18"/>
      <c r="K208" s="101"/>
      <c r="L208" s="18"/>
      <c r="M208" s="101"/>
      <c r="N208" s="34">
        <f t="shared" si="18"/>
        <v>0</v>
      </c>
      <c r="O208" s="39">
        <f t="shared" si="19"/>
        <v>0</v>
      </c>
      <c r="P208" s="98">
        <f t="shared" si="20"/>
        <v>0</v>
      </c>
      <c r="Q208" s="98">
        <f t="shared" si="21"/>
        <v>0</v>
      </c>
    </row>
    <row r="209" spans="1:17" ht="26.25" x14ac:dyDescent="0.25">
      <c r="A209" s="28">
        <v>17</v>
      </c>
      <c r="B209" s="92" t="s">
        <v>1310</v>
      </c>
      <c r="C209" s="127" t="s">
        <v>1311</v>
      </c>
      <c r="D209" s="127" t="s">
        <v>1311</v>
      </c>
      <c r="E209" s="92" t="s">
        <v>29</v>
      </c>
      <c r="F209" s="92">
        <v>1</v>
      </c>
      <c r="G209" s="18"/>
      <c r="H209" s="18"/>
      <c r="I209" s="18"/>
      <c r="J209" s="18"/>
      <c r="K209" s="101"/>
      <c r="L209" s="18"/>
      <c r="M209" s="101"/>
      <c r="N209" s="34">
        <f t="shared" si="18"/>
        <v>0</v>
      </c>
      <c r="O209" s="39">
        <f t="shared" si="19"/>
        <v>0</v>
      </c>
      <c r="P209" s="98">
        <f t="shared" si="20"/>
        <v>0</v>
      </c>
      <c r="Q209" s="98">
        <f t="shared" si="21"/>
        <v>0</v>
      </c>
    </row>
    <row r="210" spans="1:17" ht="39.75" thickBot="1" x14ac:dyDescent="0.3">
      <c r="A210" s="28">
        <v>18</v>
      </c>
      <c r="B210" s="131" t="s">
        <v>1312</v>
      </c>
      <c r="C210" s="160" t="s">
        <v>1313</v>
      </c>
      <c r="D210" s="160" t="s">
        <v>1314</v>
      </c>
      <c r="E210" s="131" t="s">
        <v>26</v>
      </c>
      <c r="F210" s="131">
        <v>1</v>
      </c>
      <c r="G210" s="18"/>
      <c r="H210" s="18"/>
      <c r="I210" s="18"/>
      <c r="J210" s="18"/>
      <c r="K210" s="101"/>
      <c r="L210" s="18"/>
      <c r="M210" s="101"/>
      <c r="N210" s="34">
        <f t="shared" si="18"/>
        <v>0</v>
      </c>
      <c r="O210" s="39">
        <f t="shared" si="19"/>
        <v>0</v>
      </c>
      <c r="P210" s="98">
        <f t="shared" si="20"/>
        <v>0</v>
      </c>
      <c r="Q210" s="98">
        <f t="shared" si="21"/>
        <v>0</v>
      </c>
    </row>
    <row r="211" spans="1:17" ht="13.5" thickBot="1" x14ac:dyDescent="0.25">
      <c r="A211" s="176" t="s">
        <v>30</v>
      </c>
      <c r="B211" s="177"/>
      <c r="C211" s="177"/>
      <c r="D211" s="177"/>
      <c r="E211" s="177"/>
      <c r="F211" s="177"/>
      <c r="G211" s="177"/>
      <c r="H211" s="177"/>
      <c r="I211" s="177"/>
      <c r="J211" s="177"/>
      <c r="K211" s="177"/>
      <c r="L211" s="177"/>
      <c r="M211" s="177"/>
      <c r="N211" s="177"/>
      <c r="O211" s="178"/>
      <c r="P211" s="99">
        <f>SUM(P193:P210)</f>
        <v>0</v>
      </c>
      <c r="Q211" s="100">
        <f>SUM(Q193:Q210)</f>
        <v>0</v>
      </c>
    </row>
    <row r="212" spans="1:17" x14ac:dyDescent="0.2">
      <c r="A212" s="49"/>
      <c r="C212" s="116"/>
      <c r="D212" s="116"/>
      <c r="E212" s="49"/>
      <c r="F212" s="49"/>
      <c r="G212" s="49"/>
      <c r="H212" s="49"/>
      <c r="I212" s="49"/>
      <c r="J212" s="49"/>
      <c r="K212" s="49"/>
      <c r="L212" s="49"/>
      <c r="M212" s="49"/>
      <c r="N212" s="50"/>
      <c r="O212" s="49"/>
      <c r="P212" s="49"/>
      <c r="Q212" s="49"/>
    </row>
    <row r="213" spans="1:17" x14ac:dyDescent="0.2">
      <c r="C213" s="113" t="s">
        <v>31</v>
      </c>
      <c r="D213" s="142"/>
    </row>
    <row r="214" spans="1:17" x14ac:dyDescent="0.2">
      <c r="C214" s="113" t="s">
        <v>32</v>
      </c>
      <c r="D214" s="142"/>
    </row>
    <row r="215" spans="1:17" x14ac:dyDescent="0.2">
      <c r="C215" s="179" t="s">
        <v>753</v>
      </c>
      <c r="D215" s="179"/>
      <c r="E215" s="179"/>
      <c r="F215" s="179"/>
      <c r="G215" s="179"/>
      <c r="H215" s="179"/>
      <c r="I215" s="179"/>
      <c r="J215" s="179"/>
      <c r="K215" s="179"/>
      <c r="L215" s="179"/>
      <c r="M215" s="179"/>
      <c r="N215" s="179"/>
      <c r="O215" s="179"/>
      <c r="P215" s="179"/>
      <c r="Q215" s="179"/>
    </row>
    <row r="216" spans="1:17" ht="13.5" thickBot="1" x14ac:dyDescent="0.25">
      <c r="C216" s="123"/>
      <c r="D216" s="123"/>
      <c r="E216" s="123"/>
      <c r="F216" s="123"/>
      <c r="G216" s="123"/>
      <c r="H216" s="123"/>
      <c r="I216" s="123"/>
      <c r="J216" s="123"/>
      <c r="K216" s="123"/>
      <c r="L216" s="123"/>
      <c r="M216" s="123"/>
      <c r="N216" s="123"/>
      <c r="O216" s="123"/>
      <c r="P216" s="123"/>
      <c r="Q216" s="123"/>
    </row>
    <row r="217" spans="1:17" ht="45.75" thickBot="1" x14ac:dyDescent="0.25">
      <c r="A217" s="59" t="s">
        <v>14</v>
      </c>
      <c r="B217" s="67" t="s">
        <v>15</v>
      </c>
      <c r="C217" s="114" t="s">
        <v>864</v>
      </c>
      <c r="D217" s="109"/>
      <c r="E217" s="62" t="s">
        <v>16</v>
      </c>
      <c r="F217" s="59" t="s">
        <v>17</v>
      </c>
      <c r="G217" s="62" t="s">
        <v>18</v>
      </c>
      <c r="H217" s="59" t="s">
        <v>19</v>
      </c>
      <c r="I217" s="62" t="s">
        <v>244</v>
      </c>
      <c r="J217" s="59" t="s">
        <v>20</v>
      </c>
      <c r="K217" s="62" t="s">
        <v>21</v>
      </c>
      <c r="L217" s="59" t="s">
        <v>22</v>
      </c>
      <c r="M217" s="62" t="s">
        <v>23</v>
      </c>
      <c r="N217" s="64" t="s">
        <v>24</v>
      </c>
      <c r="O217" s="62" t="s">
        <v>143</v>
      </c>
      <c r="P217" s="59" t="s">
        <v>144</v>
      </c>
      <c r="Q217" s="65" t="s">
        <v>145</v>
      </c>
    </row>
    <row r="218" spans="1:17" ht="13.5" thickBot="1" x14ac:dyDescent="0.25">
      <c r="A218" s="60">
        <v>1</v>
      </c>
      <c r="B218" s="61">
        <v>2</v>
      </c>
      <c r="C218" s="110">
        <v>3</v>
      </c>
      <c r="D218" s="111"/>
      <c r="E218" s="63">
        <v>4</v>
      </c>
      <c r="F218" s="53">
        <v>5</v>
      </c>
      <c r="G218" s="63">
        <v>6</v>
      </c>
      <c r="H218" s="53">
        <v>7</v>
      </c>
      <c r="I218" s="63">
        <v>8</v>
      </c>
      <c r="J218" s="53">
        <v>9</v>
      </c>
      <c r="K218" s="63">
        <v>10</v>
      </c>
      <c r="L218" s="53">
        <v>11</v>
      </c>
      <c r="M218" s="63">
        <v>12</v>
      </c>
      <c r="N218" s="53">
        <v>13</v>
      </c>
      <c r="O218" s="63">
        <v>14</v>
      </c>
      <c r="P218" s="53">
        <v>15</v>
      </c>
      <c r="Q218" s="66">
        <v>16</v>
      </c>
    </row>
    <row r="219" spans="1:17" ht="26.25" x14ac:dyDescent="0.25">
      <c r="A219" s="28">
        <v>1</v>
      </c>
      <c r="B219" s="133" t="s">
        <v>1315</v>
      </c>
      <c r="C219" s="162" t="s">
        <v>1316</v>
      </c>
      <c r="D219" s="162" t="s">
        <v>1317</v>
      </c>
      <c r="E219" s="133" t="s">
        <v>27</v>
      </c>
      <c r="F219" s="133">
        <v>16</v>
      </c>
      <c r="G219" s="27"/>
      <c r="H219" s="27"/>
      <c r="I219" s="27"/>
      <c r="J219" s="27"/>
      <c r="K219" s="101"/>
      <c r="L219" s="27"/>
      <c r="M219" s="101"/>
      <c r="N219" s="34">
        <f t="shared" ref="N219" si="22">+(+M219/100)*(+K219-L219)</f>
        <v>0</v>
      </c>
      <c r="O219" s="39">
        <f t="shared" ref="O219" si="23">+(K219-L219)+N219</f>
        <v>0</v>
      </c>
      <c r="P219" s="98">
        <f>+(K219-L219)*F219</f>
        <v>0</v>
      </c>
      <c r="Q219" s="98">
        <f>+O219*F219</f>
        <v>0</v>
      </c>
    </row>
    <row r="220" spans="1:17" ht="26.25" x14ac:dyDescent="0.25">
      <c r="A220" s="28">
        <v>2</v>
      </c>
      <c r="B220" s="92" t="s">
        <v>442</v>
      </c>
      <c r="C220" s="127" t="s">
        <v>443</v>
      </c>
      <c r="D220" s="127" t="s">
        <v>871</v>
      </c>
      <c r="E220" s="92" t="s">
        <v>29</v>
      </c>
      <c r="F220" s="92">
        <v>1</v>
      </c>
      <c r="G220" s="27"/>
      <c r="H220" s="27"/>
      <c r="I220" s="27"/>
      <c r="J220" s="27"/>
      <c r="K220" s="101"/>
      <c r="L220" s="27"/>
      <c r="M220" s="101"/>
      <c r="N220" s="34">
        <f t="shared" ref="N220:N283" si="24">+(+M220/100)*(+K220-L220)</f>
        <v>0</v>
      </c>
      <c r="O220" s="39">
        <f t="shared" ref="O220:O283" si="25">+(K220-L220)+N220</f>
        <v>0</v>
      </c>
      <c r="P220" s="98">
        <f t="shared" ref="P220:P283" si="26">+(K220-L220)*F220</f>
        <v>0</v>
      </c>
      <c r="Q220" s="98">
        <f t="shared" ref="Q220:Q283" si="27">+O220*F220</f>
        <v>0</v>
      </c>
    </row>
    <row r="221" spans="1:17" ht="26.25" x14ac:dyDescent="0.25">
      <c r="A221" s="28">
        <v>3</v>
      </c>
      <c r="B221" s="92" t="s">
        <v>42</v>
      </c>
      <c r="C221" s="127" t="s">
        <v>149</v>
      </c>
      <c r="D221" s="127" t="s">
        <v>872</v>
      </c>
      <c r="E221" s="92" t="s">
        <v>29</v>
      </c>
      <c r="F221" s="92">
        <v>1</v>
      </c>
      <c r="G221" s="18"/>
      <c r="H221" s="18"/>
      <c r="I221" s="18"/>
      <c r="J221" s="18"/>
      <c r="K221" s="101"/>
      <c r="L221" s="18"/>
      <c r="M221" s="101"/>
      <c r="N221" s="34">
        <f t="shared" si="24"/>
        <v>0</v>
      </c>
      <c r="O221" s="39">
        <f t="shared" si="25"/>
        <v>0</v>
      </c>
      <c r="P221" s="98">
        <f t="shared" si="26"/>
        <v>0</v>
      </c>
      <c r="Q221" s="98">
        <f t="shared" si="27"/>
        <v>0</v>
      </c>
    </row>
    <row r="222" spans="1:17" ht="26.25" x14ac:dyDescent="0.25">
      <c r="A222" s="28">
        <v>4</v>
      </c>
      <c r="B222" s="92" t="s">
        <v>275</v>
      </c>
      <c r="C222" s="127" t="s">
        <v>276</v>
      </c>
      <c r="D222" s="127" t="s">
        <v>873</v>
      </c>
      <c r="E222" s="92" t="s">
        <v>29</v>
      </c>
      <c r="F222" s="92">
        <v>9</v>
      </c>
      <c r="G222" s="18"/>
      <c r="H222" s="18"/>
      <c r="I222" s="18"/>
      <c r="J222" s="18"/>
      <c r="K222" s="101"/>
      <c r="L222" s="18"/>
      <c r="M222" s="101"/>
      <c r="N222" s="34">
        <f t="shared" si="24"/>
        <v>0</v>
      </c>
      <c r="O222" s="39">
        <f t="shared" si="25"/>
        <v>0</v>
      </c>
      <c r="P222" s="98">
        <f t="shared" si="26"/>
        <v>0</v>
      </c>
      <c r="Q222" s="98">
        <f t="shared" si="27"/>
        <v>0</v>
      </c>
    </row>
    <row r="223" spans="1:17" ht="30" x14ac:dyDescent="0.25">
      <c r="A223" s="28">
        <v>5</v>
      </c>
      <c r="B223" s="92" t="s">
        <v>1318</v>
      </c>
      <c r="C223" s="129" t="s">
        <v>1319</v>
      </c>
      <c r="D223" s="129" t="s">
        <v>1320</v>
      </c>
      <c r="E223" s="92" t="s">
        <v>27</v>
      </c>
      <c r="F223" s="92">
        <v>2</v>
      </c>
      <c r="G223" s="18"/>
      <c r="H223" s="18"/>
      <c r="I223" s="18"/>
      <c r="J223" s="18"/>
      <c r="K223" s="101"/>
      <c r="L223" s="18"/>
      <c r="M223" s="101"/>
      <c r="N223" s="34">
        <f t="shared" si="24"/>
        <v>0</v>
      </c>
      <c r="O223" s="39">
        <f t="shared" si="25"/>
        <v>0</v>
      </c>
      <c r="P223" s="98">
        <f t="shared" si="26"/>
        <v>0</v>
      </c>
      <c r="Q223" s="98">
        <f t="shared" si="27"/>
        <v>0</v>
      </c>
    </row>
    <row r="224" spans="1:17" ht="26.25" x14ac:dyDescent="0.25">
      <c r="A224" s="28">
        <v>6</v>
      </c>
      <c r="B224" s="92" t="s">
        <v>335</v>
      </c>
      <c r="C224" s="127" t="s">
        <v>447</v>
      </c>
      <c r="D224" s="127" t="s">
        <v>336</v>
      </c>
      <c r="E224" s="92" t="s">
        <v>29</v>
      </c>
      <c r="F224" s="92">
        <v>2</v>
      </c>
      <c r="G224" s="18"/>
      <c r="H224" s="18"/>
      <c r="I224" s="18"/>
      <c r="J224" s="18"/>
      <c r="K224" s="101"/>
      <c r="L224" s="18"/>
      <c r="M224" s="101"/>
      <c r="N224" s="34">
        <f t="shared" si="24"/>
        <v>0</v>
      </c>
      <c r="O224" s="39">
        <f t="shared" si="25"/>
        <v>0</v>
      </c>
      <c r="P224" s="98">
        <f t="shared" si="26"/>
        <v>0</v>
      </c>
      <c r="Q224" s="98">
        <f t="shared" si="27"/>
        <v>0</v>
      </c>
    </row>
    <row r="225" spans="1:17" ht="26.25" x14ac:dyDescent="0.25">
      <c r="A225" s="28">
        <v>7</v>
      </c>
      <c r="B225" s="92" t="s">
        <v>269</v>
      </c>
      <c r="C225" s="127" t="s">
        <v>444</v>
      </c>
      <c r="D225" s="127" t="s">
        <v>1321</v>
      </c>
      <c r="E225" s="92" t="s">
        <v>29</v>
      </c>
      <c r="F225" s="92">
        <v>4</v>
      </c>
      <c r="G225" s="18"/>
      <c r="H225" s="18"/>
      <c r="I225" s="18"/>
      <c r="J225" s="18"/>
      <c r="K225" s="101"/>
      <c r="L225" s="18"/>
      <c r="M225" s="101"/>
      <c r="N225" s="34">
        <f t="shared" si="24"/>
        <v>0</v>
      </c>
      <c r="O225" s="39">
        <f t="shared" si="25"/>
        <v>0</v>
      </c>
      <c r="P225" s="98">
        <f t="shared" si="26"/>
        <v>0</v>
      </c>
      <c r="Q225" s="98">
        <f t="shared" si="27"/>
        <v>0</v>
      </c>
    </row>
    <row r="226" spans="1:17" ht="26.25" x14ac:dyDescent="0.25">
      <c r="A226" s="28">
        <v>8</v>
      </c>
      <c r="B226" s="92" t="s">
        <v>178</v>
      </c>
      <c r="C226" s="127" t="s">
        <v>445</v>
      </c>
      <c r="D226" s="127" t="s">
        <v>446</v>
      </c>
      <c r="E226" s="92" t="s">
        <v>28</v>
      </c>
      <c r="F226" s="92">
        <v>3</v>
      </c>
      <c r="G226" s="18"/>
      <c r="H226" s="18"/>
      <c r="I226" s="18"/>
      <c r="J226" s="18"/>
      <c r="K226" s="101"/>
      <c r="L226" s="18"/>
      <c r="M226" s="101"/>
      <c r="N226" s="34">
        <f t="shared" si="24"/>
        <v>0</v>
      </c>
      <c r="O226" s="39">
        <f t="shared" si="25"/>
        <v>0</v>
      </c>
      <c r="P226" s="98">
        <f t="shared" si="26"/>
        <v>0</v>
      </c>
      <c r="Q226" s="98">
        <f t="shared" si="27"/>
        <v>0</v>
      </c>
    </row>
    <row r="227" spans="1:17" ht="26.25" x14ac:dyDescent="0.25">
      <c r="A227" s="28">
        <v>9</v>
      </c>
      <c r="B227" s="92" t="s">
        <v>179</v>
      </c>
      <c r="C227" s="127" t="s">
        <v>874</v>
      </c>
      <c r="D227" s="127" t="s">
        <v>875</v>
      </c>
      <c r="E227" s="92" t="s">
        <v>29</v>
      </c>
      <c r="F227" s="92">
        <v>3</v>
      </c>
      <c r="G227" s="18"/>
      <c r="H227" s="18"/>
      <c r="I227" s="18"/>
      <c r="J227" s="18"/>
      <c r="K227" s="101"/>
      <c r="L227" s="18"/>
      <c r="M227" s="101"/>
      <c r="N227" s="34">
        <f t="shared" si="24"/>
        <v>0</v>
      </c>
      <c r="O227" s="39">
        <f t="shared" si="25"/>
        <v>0</v>
      </c>
      <c r="P227" s="98">
        <f t="shared" si="26"/>
        <v>0</v>
      </c>
      <c r="Q227" s="98">
        <f t="shared" si="27"/>
        <v>0</v>
      </c>
    </row>
    <row r="228" spans="1:17" ht="26.25" x14ac:dyDescent="0.25">
      <c r="A228" s="28">
        <v>10</v>
      </c>
      <c r="B228" s="92" t="s">
        <v>277</v>
      </c>
      <c r="C228" s="127" t="s">
        <v>448</v>
      </c>
      <c r="D228" s="127" t="s">
        <v>449</v>
      </c>
      <c r="E228" s="92" t="s">
        <v>204</v>
      </c>
      <c r="F228" s="92">
        <v>1</v>
      </c>
      <c r="G228" s="18"/>
      <c r="H228" s="18"/>
      <c r="I228" s="18"/>
      <c r="J228" s="18"/>
      <c r="K228" s="101"/>
      <c r="L228" s="18"/>
      <c r="M228" s="101"/>
      <c r="N228" s="34">
        <f t="shared" si="24"/>
        <v>0</v>
      </c>
      <c r="O228" s="39">
        <f t="shared" si="25"/>
        <v>0</v>
      </c>
      <c r="P228" s="98">
        <f t="shared" si="26"/>
        <v>0</v>
      </c>
      <c r="Q228" s="98">
        <f t="shared" si="27"/>
        <v>0</v>
      </c>
    </row>
    <row r="229" spans="1:17" ht="26.25" x14ac:dyDescent="0.25">
      <c r="A229" s="28">
        <v>11</v>
      </c>
      <c r="B229" s="92" t="s">
        <v>70</v>
      </c>
      <c r="C229" s="127" t="s">
        <v>180</v>
      </c>
      <c r="D229" s="127" t="s">
        <v>1322</v>
      </c>
      <c r="E229" s="92" t="s">
        <v>26</v>
      </c>
      <c r="F229" s="92">
        <v>6</v>
      </c>
      <c r="G229" s="18"/>
      <c r="H229" s="18"/>
      <c r="I229" s="18"/>
      <c r="J229" s="18"/>
      <c r="K229" s="101"/>
      <c r="L229" s="18"/>
      <c r="M229" s="101"/>
      <c r="N229" s="34">
        <f t="shared" si="24"/>
        <v>0</v>
      </c>
      <c r="O229" s="39">
        <f t="shared" si="25"/>
        <v>0</v>
      </c>
      <c r="P229" s="98">
        <f t="shared" si="26"/>
        <v>0</v>
      </c>
      <c r="Q229" s="98">
        <f t="shared" si="27"/>
        <v>0</v>
      </c>
    </row>
    <row r="230" spans="1:17" ht="26.25" x14ac:dyDescent="0.25">
      <c r="A230" s="28">
        <v>12</v>
      </c>
      <c r="B230" s="92" t="s">
        <v>450</v>
      </c>
      <c r="C230" s="127" t="s">
        <v>451</v>
      </c>
      <c r="D230" s="127" t="s">
        <v>452</v>
      </c>
      <c r="E230" s="92" t="s">
        <v>27</v>
      </c>
      <c r="F230" s="92">
        <v>15</v>
      </c>
      <c r="G230" s="18"/>
      <c r="H230" s="18"/>
      <c r="I230" s="18"/>
      <c r="J230" s="18"/>
      <c r="K230" s="101"/>
      <c r="L230" s="18"/>
      <c r="M230" s="101"/>
      <c r="N230" s="34">
        <f t="shared" si="24"/>
        <v>0</v>
      </c>
      <c r="O230" s="39">
        <f t="shared" si="25"/>
        <v>0</v>
      </c>
      <c r="P230" s="98">
        <f t="shared" si="26"/>
        <v>0</v>
      </c>
      <c r="Q230" s="98">
        <f t="shared" si="27"/>
        <v>0</v>
      </c>
    </row>
    <row r="231" spans="1:17" ht="45" x14ac:dyDescent="0.25">
      <c r="A231" s="28">
        <v>13</v>
      </c>
      <c r="B231" s="92" t="s">
        <v>865</v>
      </c>
      <c r="C231" s="129" t="s">
        <v>866</v>
      </c>
      <c r="D231" s="127" t="s">
        <v>867</v>
      </c>
      <c r="E231" s="92" t="s">
        <v>27</v>
      </c>
      <c r="F231" s="92">
        <v>1</v>
      </c>
      <c r="G231" s="18"/>
      <c r="H231" s="18"/>
      <c r="I231" s="18"/>
      <c r="J231" s="18"/>
      <c r="K231" s="101"/>
      <c r="L231" s="18"/>
      <c r="M231" s="101"/>
      <c r="N231" s="34">
        <f t="shared" si="24"/>
        <v>0</v>
      </c>
      <c r="O231" s="39">
        <f t="shared" si="25"/>
        <v>0</v>
      </c>
      <c r="P231" s="98">
        <f t="shared" si="26"/>
        <v>0</v>
      </c>
      <c r="Q231" s="98">
        <f t="shared" si="27"/>
        <v>0</v>
      </c>
    </row>
    <row r="232" spans="1:17" ht="15" x14ac:dyDescent="0.25">
      <c r="A232" s="28">
        <v>14</v>
      </c>
      <c r="B232" s="92" t="s">
        <v>1323</v>
      </c>
      <c r="C232" s="129" t="s">
        <v>1324</v>
      </c>
      <c r="D232" s="129" t="s">
        <v>1324</v>
      </c>
      <c r="E232" s="92" t="s">
        <v>273</v>
      </c>
      <c r="F232" s="92">
        <v>1</v>
      </c>
      <c r="G232" s="18"/>
      <c r="H232" s="18"/>
      <c r="I232" s="18"/>
      <c r="J232" s="18"/>
      <c r="K232" s="101"/>
      <c r="L232" s="18"/>
      <c r="M232" s="101"/>
      <c r="N232" s="34">
        <f t="shared" si="24"/>
        <v>0</v>
      </c>
      <c r="O232" s="39">
        <f t="shared" si="25"/>
        <v>0</v>
      </c>
      <c r="P232" s="98">
        <f t="shared" si="26"/>
        <v>0</v>
      </c>
      <c r="Q232" s="98">
        <f t="shared" si="27"/>
        <v>0</v>
      </c>
    </row>
    <row r="233" spans="1:17" ht="26.25" x14ac:dyDescent="0.25">
      <c r="A233" s="28">
        <v>15</v>
      </c>
      <c r="B233" s="92" t="s">
        <v>71</v>
      </c>
      <c r="C233" s="127" t="s">
        <v>234</v>
      </c>
      <c r="D233" s="127" t="s">
        <v>453</v>
      </c>
      <c r="E233" s="92" t="s">
        <v>29</v>
      </c>
      <c r="F233" s="92">
        <v>22</v>
      </c>
      <c r="G233" s="18"/>
      <c r="H233" s="18"/>
      <c r="I233" s="18"/>
      <c r="J233" s="18"/>
      <c r="K233" s="101"/>
      <c r="L233" s="18"/>
      <c r="M233" s="101"/>
      <c r="N233" s="34">
        <f t="shared" si="24"/>
        <v>0</v>
      </c>
      <c r="O233" s="39">
        <f t="shared" si="25"/>
        <v>0</v>
      </c>
      <c r="P233" s="98">
        <f t="shared" si="26"/>
        <v>0</v>
      </c>
      <c r="Q233" s="98">
        <f t="shared" si="27"/>
        <v>0</v>
      </c>
    </row>
    <row r="234" spans="1:17" ht="15" x14ac:dyDescent="0.25">
      <c r="A234" s="28">
        <v>16</v>
      </c>
      <c r="B234" s="92" t="s">
        <v>73</v>
      </c>
      <c r="C234" s="127" t="s">
        <v>72</v>
      </c>
      <c r="D234" s="127" t="s">
        <v>876</v>
      </c>
      <c r="E234" s="92" t="s">
        <v>39</v>
      </c>
      <c r="F234" s="92">
        <v>4</v>
      </c>
      <c r="G234" s="18"/>
      <c r="H234" s="18"/>
      <c r="I234" s="18"/>
      <c r="J234" s="18"/>
      <c r="K234" s="101"/>
      <c r="L234" s="18"/>
      <c r="M234" s="101"/>
      <c r="N234" s="34">
        <f t="shared" si="24"/>
        <v>0</v>
      </c>
      <c r="O234" s="39">
        <f t="shared" si="25"/>
        <v>0</v>
      </c>
      <c r="P234" s="98">
        <f t="shared" si="26"/>
        <v>0</v>
      </c>
      <c r="Q234" s="98">
        <f t="shared" si="27"/>
        <v>0</v>
      </c>
    </row>
    <row r="235" spans="1:17" ht="26.25" x14ac:dyDescent="0.25">
      <c r="A235" s="28">
        <v>17</v>
      </c>
      <c r="B235" s="92" t="s">
        <v>1325</v>
      </c>
      <c r="C235" s="127" t="s">
        <v>1326</v>
      </c>
      <c r="D235" s="127" t="s">
        <v>1327</v>
      </c>
      <c r="E235" s="92" t="s">
        <v>26</v>
      </c>
      <c r="F235" s="92">
        <v>1</v>
      </c>
      <c r="G235" s="18"/>
      <c r="H235" s="18"/>
      <c r="I235" s="18"/>
      <c r="J235" s="18"/>
      <c r="K235" s="101"/>
      <c r="L235" s="18"/>
      <c r="M235" s="101"/>
      <c r="N235" s="34">
        <f t="shared" si="24"/>
        <v>0</v>
      </c>
      <c r="O235" s="39">
        <f t="shared" si="25"/>
        <v>0</v>
      </c>
      <c r="P235" s="98">
        <f t="shared" si="26"/>
        <v>0</v>
      </c>
      <c r="Q235" s="98">
        <f t="shared" si="27"/>
        <v>0</v>
      </c>
    </row>
    <row r="236" spans="1:17" ht="15" x14ac:dyDescent="0.25">
      <c r="A236" s="28">
        <v>18</v>
      </c>
      <c r="B236" s="92" t="s">
        <v>1328</v>
      </c>
      <c r="C236" s="127" t="s">
        <v>1329</v>
      </c>
      <c r="D236" s="127" t="s">
        <v>1330</v>
      </c>
      <c r="E236" s="92" t="s">
        <v>29</v>
      </c>
      <c r="F236" s="92">
        <v>2</v>
      </c>
      <c r="G236" s="18"/>
      <c r="H236" s="18"/>
      <c r="I236" s="18"/>
      <c r="J236" s="18"/>
      <c r="K236" s="101"/>
      <c r="L236" s="18"/>
      <c r="M236" s="101"/>
      <c r="N236" s="34">
        <f t="shared" si="24"/>
        <v>0</v>
      </c>
      <c r="O236" s="39">
        <f t="shared" si="25"/>
        <v>0</v>
      </c>
      <c r="P236" s="98">
        <f t="shared" si="26"/>
        <v>0</v>
      </c>
      <c r="Q236" s="98">
        <f t="shared" si="27"/>
        <v>0</v>
      </c>
    </row>
    <row r="237" spans="1:17" ht="15" x14ac:dyDescent="0.25">
      <c r="A237" s="28">
        <v>19</v>
      </c>
      <c r="B237" s="92" t="s">
        <v>877</v>
      </c>
      <c r="C237" s="127" t="s">
        <v>878</v>
      </c>
      <c r="D237" s="127" t="s">
        <v>878</v>
      </c>
      <c r="E237" s="92" t="s">
        <v>29</v>
      </c>
      <c r="F237" s="92">
        <v>1</v>
      </c>
      <c r="G237" s="18"/>
      <c r="H237" s="18"/>
      <c r="I237" s="18"/>
      <c r="J237" s="18"/>
      <c r="K237" s="101"/>
      <c r="L237" s="18"/>
      <c r="M237" s="101"/>
      <c r="N237" s="34">
        <f t="shared" si="24"/>
        <v>0</v>
      </c>
      <c r="O237" s="39">
        <f t="shared" si="25"/>
        <v>0</v>
      </c>
      <c r="P237" s="98">
        <f t="shared" si="26"/>
        <v>0</v>
      </c>
      <c r="Q237" s="98">
        <f t="shared" si="27"/>
        <v>0</v>
      </c>
    </row>
    <row r="238" spans="1:17" ht="15" x14ac:dyDescent="0.25">
      <c r="A238" s="28">
        <v>20</v>
      </c>
      <c r="B238" s="92" t="s">
        <v>74</v>
      </c>
      <c r="C238" s="127" t="s">
        <v>183</v>
      </c>
      <c r="D238" s="127" t="s">
        <v>337</v>
      </c>
      <c r="E238" s="92" t="s">
        <v>29</v>
      </c>
      <c r="F238" s="92">
        <v>11</v>
      </c>
      <c r="G238" s="18"/>
      <c r="H238" s="18"/>
      <c r="I238" s="18"/>
      <c r="J238" s="18"/>
      <c r="K238" s="101"/>
      <c r="L238" s="18"/>
      <c r="M238" s="101"/>
      <c r="N238" s="34">
        <f t="shared" si="24"/>
        <v>0</v>
      </c>
      <c r="O238" s="39">
        <f t="shared" si="25"/>
        <v>0</v>
      </c>
      <c r="P238" s="98">
        <f t="shared" si="26"/>
        <v>0</v>
      </c>
      <c r="Q238" s="98">
        <f t="shared" si="27"/>
        <v>0</v>
      </c>
    </row>
    <row r="239" spans="1:17" ht="15" x14ac:dyDescent="0.25">
      <c r="A239" s="28">
        <v>21</v>
      </c>
      <c r="B239" s="92" t="s">
        <v>75</v>
      </c>
      <c r="C239" s="127" t="s">
        <v>184</v>
      </c>
      <c r="D239" s="127" t="s">
        <v>338</v>
      </c>
      <c r="E239" s="92" t="s">
        <v>29</v>
      </c>
      <c r="F239" s="92">
        <v>2</v>
      </c>
      <c r="G239" s="18"/>
      <c r="H239" s="18"/>
      <c r="I239" s="18"/>
      <c r="J239" s="18"/>
      <c r="K239" s="101"/>
      <c r="L239" s="18"/>
      <c r="M239" s="101"/>
      <c r="N239" s="34">
        <f t="shared" si="24"/>
        <v>0</v>
      </c>
      <c r="O239" s="39">
        <f t="shared" si="25"/>
        <v>0</v>
      </c>
      <c r="P239" s="98">
        <f t="shared" si="26"/>
        <v>0</v>
      </c>
      <c r="Q239" s="98">
        <f t="shared" si="27"/>
        <v>0</v>
      </c>
    </row>
    <row r="240" spans="1:17" ht="26.25" x14ac:dyDescent="0.25">
      <c r="A240" s="28">
        <v>22</v>
      </c>
      <c r="B240" s="92" t="s">
        <v>879</v>
      </c>
      <c r="C240" s="127" t="s">
        <v>880</v>
      </c>
      <c r="D240" s="127" t="s">
        <v>880</v>
      </c>
      <c r="E240" s="92" t="s">
        <v>28</v>
      </c>
      <c r="F240" s="92">
        <v>3</v>
      </c>
      <c r="G240" s="18"/>
      <c r="H240" s="18"/>
      <c r="I240" s="18"/>
      <c r="J240" s="18"/>
      <c r="K240" s="101"/>
      <c r="L240" s="18"/>
      <c r="M240" s="101"/>
      <c r="N240" s="34">
        <f t="shared" si="24"/>
        <v>0</v>
      </c>
      <c r="O240" s="39">
        <f t="shared" si="25"/>
        <v>0</v>
      </c>
      <c r="P240" s="98">
        <f t="shared" si="26"/>
        <v>0</v>
      </c>
      <c r="Q240" s="98">
        <f t="shared" si="27"/>
        <v>0</v>
      </c>
    </row>
    <row r="241" spans="1:17" ht="26.25" x14ac:dyDescent="0.25">
      <c r="A241" s="28">
        <v>23</v>
      </c>
      <c r="B241" s="92" t="s">
        <v>868</v>
      </c>
      <c r="C241" s="127" t="s">
        <v>869</v>
      </c>
      <c r="D241" s="127" t="s">
        <v>870</v>
      </c>
      <c r="E241" s="92" t="s">
        <v>28</v>
      </c>
      <c r="F241" s="92">
        <v>2</v>
      </c>
      <c r="G241" s="18"/>
      <c r="H241" s="18"/>
      <c r="I241" s="18"/>
      <c r="J241" s="18"/>
      <c r="K241" s="101"/>
      <c r="L241" s="18"/>
      <c r="M241" s="101"/>
      <c r="N241" s="34">
        <f t="shared" si="24"/>
        <v>0</v>
      </c>
      <c r="O241" s="39">
        <f t="shared" si="25"/>
        <v>0</v>
      </c>
      <c r="P241" s="98">
        <f t="shared" si="26"/>
        <v>0</v>
      </c>
      <c r="Q241" s="98">
        <f t="shared" si="27"/>
        <v>0</v>
      </c>
    </row>
    <row r="242" spans="1:17" ht="26.25" x14ac:dyDescent="0.25">
      <c r="A242" s="28">
        <v>24</v>
      </c>
      <c r="B242" s="92" t="s">
        <v>1331</v>
      </c>
      <c r="C242" s="127" t="s">
        <v>1332</v>
      </c>
      <c r="D242" s="127" t="s">
        <v>1332</v>
      </c>
      <c r="E242" s="92" t="s">
        <v>28</v>
      </c>
      <c r="F242" s="92">
        <v>4</v>
      </c>
      <c r="G242" s="18"/>
      <c r="H242" s="18"/>
      <c r="I242" s="18"/>
      <c r="J242" s="18"/>
      <c r="K242" s="101"/>
      <c r="L242" s="18"/>
      <c r="M242" s="101"/>
      <c r="N242" s="34">
        <f t="shared" si="24"/>
        <v>0</v>
      </c>
      <c r="O242" s="39">
        <f t="shared" si="25"/>
        <v>0</v>
      </c>
      <c r="P242" s="98">
        <f t="shared" si="26"/>
        <v>0</v>
      </c>
      <c r="Q242" s="98">
        <f t="shared" si="27"/>
        <v>0</v>
      </c>
    </row>
    <row r="243" spans="1:17" ht="26.25" x14ac:dyDescent="0.25">
      <c r="A243" s="28">
        <v>25</v>
      </c>
      <c r="B243" s="92" t="s">
        <v>50</v>
      </c>
      <c r="C243" s="127" t="s">
        <v>186</v>
      </c>
      <c r="D243" s="127" t="s">
        <v>456</v>
      </c>
      <c r="E243" s="92" t="s">
        <v>28</v>
      </c>
      <c r="F243" s="92">
        <v>4</v>
      </c>
      <c r="G243" s="18"/>
      <c r="H243" s="18"/>
      <c r="I243" s="18"/>
      <c r="J243" s="18"/>
      <c r="K243" s="101"/>
      <c r="L243" s="18"/>
      <c r="M243" s="101"/>
      <c r="N243" s="34">
        <f t="shared" si="24"/>
        <v>0</v>
      </c>
      <c r="O243" s="39">
        <f t="shared" si="25"/>
        <v>0</v>
      </c>
      <c r="P243" s="98">
        <f t="shared" si="26"/>
        <v>0</v>
      </c>
      <c r="Q243" s="98">
        <f t="shared" si="27"/>
        <v>0</v>
      </c>
    </row>
    <row r="244" spans="1:17" ht="26.25" x14ac:dyDescent="0.25">
      <c r="A244" s="28">
        <v>26</v>
      </c>
      <c r="B244" s="92" t="s">
        <v>278</v>
      </c>
      <c r="C244" s="127" t="s">
        <v>279</v>
      </c>
      <c r="D244" s="127" t="s">
        <v>457</v>
      </c>
      <c r="E244" s="92" t="s">
        <v>29</v>
      </c>
      <c r="F244" s="92">
        <v>6</v>
      </c>
      <c r="G244" s="18"/>
      <c r="H244" s="18"/>
      <c r="I244" s="18"/>
      <c r="J244" s="18"/>
      <c r="K244" s="101"/>
      <c r="L244" s="18"/>
      <c r="M244" s="101"/>
      <c r="N244" s="34">
        <f t="shared" si="24"/>
        <v>0</v>
      </c>
      <c r="O244" s="39">
        <f t="shared" si="25"/>
        <v>0</v>
      </c>
      <c r="P244" s="98">
        <f t="shared" si="26"/>
        <v>0</v>
      </c>
      <c r="Q244" s="98">
        <f t="shared" si="27"/>
        <v>0</v>
      </c>
    </row>
    <row r="245" spans="1:17" ht="26.25" x14ac:dyDescent="0.25">
      <c r="A245" s="28">
        <v>27</v>
      </c>
      <c r="B245" s="92" t="s">
        <v>51</v>
      </c>
      <c r="C245" s="127" t="s">
        <v>187</v>
      </c>
      <c r="D245" s="127" t="s">
        <v>458</v>
      </c>
      <c r="E245" s="92" t="s">
        <v>28</v>
      </c>
      <c r="F245" s="92">
        <v>12</v>
      </c>
      <c r="G245" s="18"/>
      <c r="H245" s="18"/>
      <c r="I245" s="18"/>
      <c r="J245" s="18"/>
      <c r="K245" s="101"/>
      <c r="L245" s="18"/>
      <c r="M245" s="101"/>
      <c r="N245" s="34">
        <f t="shared" si="24"/>
        <v>0</v>
      </c>
      <c r="O245" s="39">
        <f t="shared" si="25"/>
        <v>0</v>
      </c>
      <c r="P245" s="98">
        <f t="shared" si="26"/>
        <v>0</v>
      </c>
      <c r="Q245" s="98">
        <f t="shared" si="27"/>
        <v>0</v>
      </c>
    </row>
    <row r="246" spans="1:17" ht="45" x14ac:dyDescent="0.25">
      <c r="A246" s="28">
        <v>28</v>
      </c>
      <c r="B246" s="92" t="s">
        <v>881</v>
      </c>
      <c r="C246" s="129" t="s">
        <v>882</v>
      </c>
      <c r="D246" s="129" t="s">
        <v>1333</v>
      </c>
      <c r="E246" s="92" t="s">
        <v>27</v>
      </c>
      <c r="F246" s="92">
        <v>3</v>
      </c>
      <c r="G246" s="18"/>
      <c r="H246" s="18"/>
      <c r="I246" s="18"/>
      <c r="J246" s="18"/>
      <c r="K246" s="101"/>
      <c r="L246" s="18"/>
      <c r="M246" s="101"/>
      <c r="N246" s="34">
        <f t="shared" si="24"/>
        <v>0</v>
      </c>
      <c r="O246" s="39">
        <f t="shared" si="25"/>
        <v>0</v>
      </c>
      <c r="P246" s="98">
        <f t="shared" si="26"/>
        <v>0</v>
      </c>
      <c r="Q246" s="98">
        <f t="shared" si="27"/>
        <v>0</v>
      </c>
    </row>
    <row r="247" spans="1:17" ht="15" x14ac:dyDescent="0.25">
      <c r="A247" s="28">
        <v>29</v>
      </c>
      <c r="B247" s="92" t="s">
        <v>1334</v>
      </c>
      <c r="C247" s="129" t="s">
        <v>1335</v>
      </c>
      <c r="D247" s="127" t="s">
        <v>1336</v>
      </c>
      <c r="E247" s="92" t="s">
        <v>28</v>
      </c>
      <c r="F247" s="92">
        <v>1</v>
      </c>
      <c r="G247" s="18"/>
      <c r="H247" s="18"/>
      <c r="I247" s="18"/>
      <c r="J247" s="18"/>
      <c r="K247" s="101"/>
      <c r="L247" s="18"/>
      <c r="M247" s="101"/>
      <c r="N247" s="34">
        <f t="shared" si="24"/>
        <v>0</v>
      </c>
      <c r="O247" s="39">
        <f t="shared" si="25"/>
        <v>0</v>
      </c>
      <c r="P247" s="98">
        <f t="shared" si="26"/>
        <v>0</v>
      </c>
      <c r="Q247" s="98">
        <f t="shared" si="27"/>
        <v>0</v>
      </c>
    </row>
    <row r="248" spans="1:17" ht="15" x14ac:dyDescent="0.25">
      <c r="A248" s="28">
        <v>30</v>
      </c>
      <c r="B248" s="92" t="s">
        <v>1337</v>
      </c>
      <c r="C248" s="127" t="s">
        <v>1338</v>
      </c>
      <c r="D248" s="129" t="s">
        <v>1336</v>
      </c>
      <c r="E248" s="92" t="s">
        <v>28</v>
      </c>
      <c r="F248" s="92">
        <v>6</v>
      </c>
      <c r="G248" s="18"/>
      <c r="H248" s="18"/>
      <c r="I248" s="18"/>
      <c r="J248" s="18"/>
      <c r="K248" s="101"/>
      <c r="L248" s="18"/>
      <c r="M248" s="101"/>
      <c r="N248" s="34">
        <f t="shared" si="24"/>
        <v>0</v>
      </c>
      <c r="O248" s="39">
        <f t="shared" si="25"/>
        <v>0</v>
      </c>
      <c r="P248" s="98">
        <f t="shared" si="26"/>
        <v>0</v>
      </c>
      <c r="Q248" s="98">
        <f t="shared" si="27"/>
        <v>0</v>
      </c>
    </row>
    <row r="249" spans="1:17" ht="26.25" x14ac:dyDescent="0.25">
      <c r="A249" s="28">
        <v>31</v>
      </c>
      <c r="B249" s="92" t="s">
        <v>1339</v>
      </c>
      <c r="C249" s="127" t="s">
        <v>1340</v>
      </c>
      <c r="D249" s="127" t="s">
        <v>1341</v>
      </c>
      <c r="E249" s="92" t="s">
        <v>28</v>
      </c>
      <c r="F249" s="92">
        <v>3</v>
      </c>
      <c r="G249" s="18"/>
      <c r="H249" s="18"/>
      <c r="I249" s="18"/>
      <c r="J249" s="18"/>
      <c r="K249" s="101"/>
      <c r="L249" s="18"/>
      <c r="M249" s="101"/>
      <c r="N249" s="34">
        <f t="shared" si="24"/>
        <v>0</v>
      </c>
      <c r="O249" s="39">
        <f t="shared" si="25"/>
        <v>0</v>
      </c>
      <c r="P249" s="98">
        <f t="shared" si="26"/>
        <v>0</v>
      </c>
      <c r="Q249" s="98">
        <f t="shared" si="27"/>
        <v>0</v>
      </c>
    </row>
    <row r="250" spans="1:17" ht="45" x14ac:dyDescent="0.25">
      <c r="A250" s="28">
        <v>32</v>
      </c>
      <c r="B250" s="92" t="s">
        <v>454</v>
      </c>
      <c r="C250" s="127" t="s">
        <v>883</v>
      </c>
      <c r="D250" s="129" t="s">
        <v>455</v>
      </c>
      <c r="E250" s="92" t="s">
        <v>28</v>
      </c>
      <c r="F250" s="92">
        <v>1</v>
      </c>
      <c r="G250" s="18"/>
      <c r="H250" s="18"/>
      <c r="I250" s="18"/>
      <c r="J250" s="18"/>
      <c r="K250" s="101"/>
      <c r="L250" s="18"/>
      <c r="M250" s="101"/>
      <c r="N250" s="34">
        <f t="shared" si="24"/>
        <v>0</v>
      </c>
      <c r="O250" s="39">
        <f t="shared" si="25"/>
        <v>0</v>
      </c>
      <c r="P250" s="98">
        <f t="shared" si="26"/>
        <v>0</v>
      </c>
      <c r="Q250" s="98">
        <f t="shared" si="27"/>
        <v>0</v>
      </c>
    </row>
    <row r="251" spans="1:17" ht="30" x14ac:dyDescent="0.25">
      <c r="A251" s="28">
        <v>33</v>
      </c>
      <c r="B251" s="92" t="s">
        <v>1342</v>
      </c>
      <c r="C251" s="129" t="s">
        <v>1343</v>
      </c>
      <c r="D251" s="129" t="s">
        <v>1343</v>
      </c>
      <c r="E251" s="92" t="s">
        <v>29</v>
      </c>
      <c r="F251" s="92">
        <v>5</v>
      </c>
      <c r="G251" s="18"/>
      <c r="H251" s="18"/>
      <c r="I251" s="18"/>
      <c r="J251" s="18"/>
      <c r="K251" s="101"/>
      <c r="L251" s="18"/>
      <c r="M251" s="101"/>
      <c r="N251" s="34">
        <f t="shared" si="24"/>
        <v>0</v>
      </c>
      <c r="O251" s="39">
        <f t="shared" si="25"/>
        <v>0</v>
      </c>
      <c r="P251" s="98">
        <f t="shared" si="26"/>
        <v>0</v>
      </c>
      <c r="Q251" s="98">
        <f t="shared" si="27"/>
        <v>0</v>
      </c>
    </row>
    <row r="252" spans="1:17" ht="26.25" x14ac:dyDescent="0.25">
      <c r="A252" s="28">
        <v>34</v>
      </c>
      <c r="B252" s="92" t="s">
        <v>884</v>
      </c>
      <c r="C252" s="127" t="s">
        <v>885</v>
      </c>
      <c r="D252" s="127" t="s">
        <v>886</v>
      </c>
      <c r="E252" s="92" t="s">
        <v>28</v>
      </c>
      <c r="F252" s="92">
        <v>3</v>
      </c>
      <c r="G252" s="18"/>
      <c r="H252" s="18"/>
      <c r="I252" s="18"/>
      <c r="J252" s="18"/>
      <c r="K252" s="101"/>
      <c r="L252" s="18"/>
      <c r="M252" s="101"/>
      <c r="N252" s="34">
        <f t="shared" si="24"/>
        <v>0</v>
      </c>
      <c r="O252" s="39">
        <f t="shared" si="25"/>
        <v>0</v>
      </c>
      <c r="P252" s="98">
        <f t="shared" si="26"/>
        <v>0</v>
      </c>
      <c r="Q252" s="98">
        <f t="shared" si="27"/>
        <v>0</v>
      </c>
    </row>
    <row r="253" spans="1:17" ht="15" x14ac:dyDescent="0.25">
      <c r="A253" s="28">
        <v>35</v>
      </c>
      <c r="B253" s="92" t="s">
        <v>1344</v>
      </c>
      <c r="C253" s="127" t="s">
        <v>1345</v>
      </c>
      <c r="D253" s="127" t="s">
        <v>1346</v>
      </c>
      <c r="E253" s="92" t="s">
        <v>26</v>
      </c>
      <c r="F253" s="92">
        <v>5</v>
      </c>
      <c r="G253" s="18"/>
      <c r="H253" s="18"/>
      <c r="I253" s="18"/>
      <c r="J253" s="18"/>
      <c r="K253" s="101"/>
      <c r="L253" s="18"/>
      <c r="M253" s="101"/>
      <c r="N253" s="34">
        <f t="shared" si="24"/>
        <v>0</v>
      </c>
      <c r="O253" s="39">
        <f t="shared" si="25"/>
        <v>0</v>
      </c>
      <c r="P253" s="98">
        <f t="shared" si="26"/>
        <v>0</v>
      </c>
      <c r="Q253" s="98">
        <f t="shared" si="27"/>
        <v>0</v>
      </c>
    </row>
    <row r="254" spans="1:17" ht="15" x14ac:dyDescent="0.25">
      <c r="A254" s="28">
        <v>36</v>
      </c>
      <c r="B254" s="92" t="s">
        <v>1347</v>
      </c>
      <c r="C254" s="127" t="s">
        <v>1348</v>
      </c>
      <c r="D254" s="127" t="s">
        <v>1349</v>
      </c>
      <c r="E254" s="92" t="s">
        <v>26</v>
      </c>
      <c r="F254" s="92">
        <v>6</v>
      </c>
      <c r="G254" s="18"/>
      <c r="H254" s="18"/>
      <c r="I254" s="18"/>
      <c r="J254" s="18"/>
      <c r="K254" s="101"/>
      <c r="L254" s="18"/>
      <c r="M254" s="101"/>
      <c r="N254" s="34">
        <f t="shared" si="24"/>
        <v>0</v>
      </c>
      <c r="O254" s="39">
        <f t="shared" si="25"/>
        <v>0</v>
      </c>
      <c r="P254" s="98">
        <f t="shared" si="26"/>
        <v>0</v>
      </c>
      <c r="Q254" s="98">
        <f t="shared" si="27"/>
        <v>0</v>
      </c>
    </row>
    <row r="255" spans="1:17" ht="15" x14ac:dyDescent="0.25">
      <c r="A255" s="28">
        <v>37</v>
      </c>
      <c r="B255" s="92" t="s">
        <v>887</v>
      </c>
      <c r="C255" s="127" t="s">
        <v>888</v>
      </c>
      <c r="D255" s="127" t="s">
        <v>889</v>
      </c>
      <c r="E255" s="92" t="s">
        <v>29</v>
      </c>
      <c r="F255" s="92">
        <v>1</v>
      </c>
      <c r="G255" s="18"/>
      <c r="H255" s="18"/>
      <c r="I255" s="18"/>
      <c r="J255" s="18"/>
      <c r="K255" s="101"/>
      <c r="L255" s="18"/>
      <c r="M255" s="101"/>
      <c r="N255" s="34">
        <f t="shared" si="24"/>
        <v>0</v>
      </c>
      <c r="O255" s="39">
        <f t="shared" si="25"/>
        <v>0</v>
      </c>
      <c r="P255" s="98">
        <f t="shared" si="26"/>
        <v>0</v>
      </c>
      <c r="Q255" s="98">
        <f t="shared" si="27"/>
        <v>0</v>
      </c>
    </row>
    <row r="256" spans="1:17" ht="30" x14ac:dyDescent="0.25">
      <c r="A256" s="28">
        <v>38</v>
      </c>
      <c r="B256" s="92" t="s">
        <v>1350</v>
      </c>
      <c r="C256" s="129" t="s">
        <v>1351</v>
      </c>
      <c r="D256" s="129" t="s">
        <v>1352</v>
      </c>
      <c r="E256" s="92" t="s">
        <v>1353</v>
      </c>
      <c r="F256" s="92">
        <v>1</v>
      </c>
      <c r="G256" s="18"/>
      <c r="H256" s="18"/>
      <c r="I256" s="18"/>
      <c r="J256" s="18"/>
      <c r="K256" s="101"/>
      <c r="L256" s="18"/>
      <c r="M256" s="101"/>
      <c r="N256" s="34">
        <f t="shared" si="24"/>
        <v>0</v>
      </c>
      <c r="O256" s="39">
        <f t="shared" si="25"/>
        <v>0</v>
      </c>
      <c r="P256" s="98">
        <f t="shared" si="26"/>
        <v>0</v>
      </c>
      <c r="Q256" s="98">
        <f t="shared" si="27"/>
        <v>0</v>
      </c>
    </row>
    <row r="257" spans="1:17" ht="26.25" x14ac:dyDescent="0.25">
      <c r="A257" s="28">
        <v>39</v>
      </c>
      <c r="B257" s="92" t="s">
        <v>890</v>
      </c>
      <c r="C257" s="127" t="s">
        <v>891</v>
      </c>
      <c r="D257" s="127" t="s">
        <v>892</v>
      </c>
      <c r="E257" s="92" t="s">
        <v>26</v>
      </c>
      <c r="F257" s="92">
        <v>1</v>
      </c>
      <c r="G257" s="18"/>
      <c r="H257" s="18"/>
      <c r="I257" s="18"/>
      <c r="J257" s="18"/>
      <c r="K257" s="101"/>
      <c r="L257" s="18"/>
      <c r="M257" s="101"/>
      <c r="N257" s="34">
        <f t="shared" si="24"/>
        <v>0</v>
      </c>
      <c r="O257" s="39">
        <f t="shared" si="25"/>
        <v>0</v>
      </c>
      <c r="P257" s="98">
        <f t="shared" si="26"/>
        <v>0</v>
      </c>
      <c r="Q257" s="98">
        <f t="shared" si="27"/>
        <v>0</v>
      </c>
    </row>
    <row r="258" spans="1:17" ht="15" x14ac:dyDescent="0.25">
      <c r="A258" s="28">
        <v>40</v>
      </c>
      <c r="B258" s="92" t="s">
        <v>1354</v>
      </c>
      <c r="C258" s="129" t="s">
        <v>1355</v>
      </c>
      <c r="D258" s="129" t="s">
        <v>1356</v>
      </c>
      <c r="E258" s="92" t="s">
        <v>29</v>
      </c>
      <c r="F258" s="92">
        <v>1</v>
      </c>
      <c r="G258" s="18"/>
      <c r="H258" s="18"/>
      <c r="I258" s="18"/>
      <c r="J258" s="18"/>
      <c r="K258" s="101"/>
      <c r="L258" s="18"/>
      <c r="M258" s="101"/>
      <c r="N258" s="34">
        <f t="shared" si="24"/>
        <v>0</v>
      </c>
      <c r="O258" s="39">
        <f t="shared" si="25"/>
        <v>0</v>
      </c>
      <c r="P258" s="98">
        <f t="shared" si="26"/>
        <v>0</v>
      </c>
      <c r="Q258" s="98">
        <f t="shared" si="27"/>
        <v>0</v>
      </c>
    </row>
    <row r="259" spans="1:17" ht="26.25" x14ac:dyDescent="0.25">
      <c r="A259" s="28">
        <v>41</v>
      </c>
      <c r="B259" s="92" t="s">
        <v>327</v>
      </c>
      <c r="C259" s="127" t="s">
        <v>328</v>
      </c>
      <c r="D259" s="127" t="s">
        <v>464</v>
      </c>
      <c r="E259" s="92" t="s">
        <v>29</v>
      </c>
      <c r="F259" s="92">
        <v>1</v>
      </c>
      <c r="G259" s="18"/>
      <c r="H259" s="18"/>
      <c r="I259" s="18"/>
      <c r="J259" s="18"/>
      <c r="K259" s="101"/>
      <c r="L259" s="18"/>
      <c r="M259" s="101"/>
      <c r="N259" s="34">
        <f t="shared" si="24"/>
        <v>0</v>
      </c>
      <c r="O259" s="39">
        <f t="shared" si="25"/>
        <v>0</v>
      </c>
      <c r="P259" s="98">
        <f t="shared" si="26"/>
        <v>0</v>
      </c>
      <c r="Q259" s="98">
        <f t="shared" si="27"/>
        <v>0</v>
      </c>
    </row>
    <row r="260" spans="1:17" ht="26.25" x14ac:dyDescent="0.25">
      <c r="A260" s="28">
        <v>42</v>
      </c>
      <c r="B260" s="92" t="s">
        <v>1357</v>
      </c>
      <c r="C260" s="127" t="s">
        <v>1358</v>
      </c>
      <c r="D260" s="127" t="s">
        <v>1359</v>
      </c>
      <c r="E260" s="92" t="s">
        <v>28</v>
      </c>
      <c r="F260" s="92">
        <v>3</v>
      </c>
      <c r="G260" s="18"/>
      <c r="H260" s="18"/>
      <c r="I260" s="18"/>
      <c r="J260" s="18"/>
      <c r="K260" s="101"/>
      <c r="L260" s="18"/>
      <c r="M260" s="101"/>
      <c r="N260" s="34">
        <f t="shared" si="24"/>
        <v>0</v>
      </c>
      <c r="O260" s="39">
        <f t="shared" si="25"/>
        <v>0</v>
      </c>
      <c r="P260" s="98">
        <f t="shared" si="26"/>
        <v>0</v>
      </c>
      <c r="Q260" s="98">
        <f t="shared" si="27"/>
        <v>0</v>
      </c>
    </row>
    <row r="261" spans="1:17" ht="15" x14ac:dyDescent="0.25">
      <c r="A261" s="28">
        <v>43</v>
      </c>
      <c r="B261" s="92" t="s">
        <v>1360</v>
      </c>
      <c r="C261" s="129" t="s">
        <v>1361</v>
      </c>
      <c r="D261" s="129" t="s">
        <v>1362</v>
      </c>
      <c r="E261" s="92" t="s">
        <v>29</v>
      </c>
      <c r="F261" s="92">
        <v>1</v>
      </c>
      <c r="G261" s="18"/>
      <c r="H261" s="18"/>
      <c r="I261" s="18"/>
      <c r="J261" s="18"/>
      <c r="K261" s="101"/>
      <c r="L261" s="18"/>
      <c r="M261" s="101"/>
      <c r="N261" s="34">
        <f t="shared" si="24"/>
        <v>0</v>
      </c>
      <c r="O261" s="39">
        <f t="shared" si="25"/>
        <v>0</v>
      </c>
      <c r="P261" s="98">
        <f t="shared" si="26"/>
        <v>0</v>
      </c>
      <c r="Q261" s="98">
        <f t="shared" si="27"/>
        <v>0</v>
      </c>
    </row>
    <row r="262" spans="1:17" ht="39" x14ac:dyDescent="0.25">
      <c r="A262" s="28">
        <v>44</v>
      </c>
      <c r="B262" s="92" t="s">
        <v>286</v>
      </c>
      <c r="C262" s="127" t="s">
        <v>469</v>
      </c>
      <c r="D262" s="127" t="s">
        <v>470</v>
      </c>
      <c r="E262" s="92" t="s">
        <v>27</v>
      </c>
      <c r="F262" s="92">
        <v>16</v>
      </c>
      <c r="G262" s="18"/>
      <c r="H262" s="18"/>
      <c r="I262" s="18"/>
      <c r="J262" s="18"/>
      <c r="K262" s="101"/>
      <c r="L262" s="18"/>
      <c r="M262" s="101"/>
      <c r="N262" s="34">
        <f t="shared" si="24"/>
        <v>0</v>
      </c>
      <c r="O262" s="39">
        <f t="shared" si="25"/>
        <v>0</v>
      </c>
      <c r="P262" s="98">
        <f t="shared" si="26"/>
        <v>0</v>
      </c>
      <c r="Q262" s="98">
        <f t="shared" si="27"/>
        <v>0</v>
      </c>
    </row>
    <row r="263" spans="1:17" ht="15" x14ac:dyDescent="0.25">
      <c r="A263" s="28">
        <v>45</v>
      </c>
      <c r="B263" s="92" t="s">
        <v>287</v>
      </c>
      <c r="C263" s="127" t="s">
        <v>288</v>
      </c>
      <c r="D263" s="127" t="s">
        <v>329</v>
      </c>
      <c r="E263" s="92" t="s">
        <v>26</v>
      </c>
      <c r="F263" s="92">
        <v>4</v>
      </c>
      <c r="G263" s="18"/>
      <c r="H263" s="18"/>
      <c r="I263" s="18"/>
      <c r="J263" s="18"/>
      <c r="K263" s="101"/>
      <c r="L263" s="18"/>
      <c r="M263" s="101"/>
      <c r="N263" s="34">
        <f t="shared" si="24"/>
        <v>0</v>
      </c>
      <c r="O263" s="39">
        <f t="shared" si="25"/>
        <v>0</v>
      </c>
      <c r="P263" s="98">
        <f t="shared" si="26"/>
        <v>0</v>
      </c>
      <c r="Q263" s="98">
        <f t="shared" si="27"/>
        <v>0</v>
      </c>
    </row>
    <row r="264" spans="1:17" ht="39" x14ac:dyDescent="0.25">
      <c r="A264" s="28">
        <v>46</v>
      </c>
      <c r="B264" s="92" t="s">
        <v>1363</v>
      </c>
      <c r="C264" s="127" t="s">
        <v>1364</v>
      </c>
      <c r="D264" s="127" t="s">
        <v>1365</v>
      </c>
      <c r="E264" s="92" t="s">
        <v>29</v>
      </c>
      <c r="F264" s="92">
        <v>1</v>
      </c>
      <c r="G264" s="18"/>
      <c r="H264" s="18"/>
      <c r="I264" s="18"/>
      <c r="J264" s="18"/>
      <c r="K264" s="101"/>
      <c r="L264" s="18"/>
      <c r="M264" s="101"/>
      <c r="N264" s="34">
        <f t="shared" si="24"/>
        <v>0</v>
      </c>
      <c r="O264" s="39">
        <f t="shared" si="25"/>
        <v>0</v>
      </c>
      <c r="P264" s="98">
        <f t="shared" si="26"/>
        <v>0</v>
      </c>
      <c r="Q264" s="98">
        <f t="shared" si="27"/>
        <v>0</v>
      </c>
    </row>
    <row r="265" spans="1:17" ht="45" x14ac:dyDescent="0.25">
      <c r="A265" s="28">
        <v>47</v>
      </c>
      <c r="B265" s="92" t="s">
        <v>1366</v>
      </c>
      <c r="C265" s="130" t="s">
        <v>1367</v>
      </c>
      <c r="D265" s="130" t="s">
        <v>1368</v>
      </c>
      <c r="E265" s="92" t="s">
        <v>29</v>
      </c>
      <c r="F265" s="92">
        <v>1</v>
      </c>
      <c r="G265" s="18"/>
      <c r="H265" s="18"/>
      <c r="I265" s="18"/>
      <c r="J265" s="18"/>
      <c r="K265" s="101"/>
      <c r="L265" s="18"/>
      <c r="M265" s="101"/>
      <c r="N265" s="34">
        <f t="shared" si="24"/>
        <v>0</v>
      </c>
      <c r="O265" s="39">
        <f t="shared" si="25"/>
        <v>0</v>
      </c>
      <c r="P265" s="98">
        <f t="shared" si="26"/>
        <v>0</v>
      </c>
      <c r="Q265" s="98">
        <f t="shared" si="27"/>
        <v>0</v>
      </c>
    </row>
    <row r="266" spans="1:17" ht="26.25" x14ac:dyDescent="0.25">
      <c r="A266" s="28">
        <v>48</v>
      </c>
      <c r="B266" s="92" t="s">
        <v>1369</v>
      </c>
      <c r="C266" s="127" t="s">
        <v>1370</v>
      </c>
      <c r="D266" s="127" t="s">
        <v>1371</v>
      </c>
      <c r="E266" s="92" t="s">
        <v>29</v>
      </c>
      <c r="F266" s="92">
        <v>2</v>
      </c>
      <c r="G266" s="18"/>
      <c r="H266" s="18"/>
      <c r="I266" s="18"/>
      <c r="J266" s="18"/>
      <c r="K266" s="101"/>
      <c r="L266" s="18"/>
      <c r="M266" s="101"/>
      <c r="N266" s="34">
        <f t="shared" si="24"/>
        <v>0</v>
      </c>
      <c r="O266" s="39">
        <f t="shared" si="25"/>
        <v>0</v>
      </c>
      <c r="P266" s="98">
        <f t="shared" si="26"/>
        <v>0</v>
      </c>
      <c r="Q266" s="98">
        <f t="shared" si="27"/>
        <v>0</v>
      </c>
    </row>
    <row r="267" spans="1:17" ht="26.25" x14ac:dyDescent="0.25">
      <c r="A267" s="28">
        <v>49</v>
      </c>
      <c r="B267" s="92" t="s">
        <v>1372</v>
      </c>
      <c r="C267" s="127" t="s">
        <v>1373</v>
      </c>
      <c r="D267" s="127" t="s">
        <v>1374</v>
      </c>
      <c r="E267" s="92" t="s">
        <v>29</v>
      </c>
      <c r="F267" s="92">
        <v>5</v>
      </c>
      <c r="G267" s="18"/>
      <c r="H267" s="18"/>
      <c r="I267" s="18"/>
      <c r="J267" s="18"/>
      <c r="K267" s="101"/>
      <c r="L267" s="18"/>
      <c r="M267" s="101"/>
      <c r="N267" s="34">
        <f t="shared" si="24"/>
        <v>0</v>
      </c>
      <c r="O267" s="39">
        <f t="shared" si="25"/>
        <v>0</v>
      </c>
      <c r="P267" s="98">
        <f t="shared" si="26"/>
        <v>0</v>
      </c>
      <c r="Q267" s="98">
        <f t="shared" si="27"/>
        <v>0</v>
      </c>
    </row>
    <row r="268" spans="1:17" ht="30" x14ac:dyDescent="0.25">
      <c r="A268" s="28">
        <v>50</v>
      </c>
      <c r="B268" s="92" t="s">
        <v>1375</v>
      </c>
      <c r="C268" s="129" t="s">
        <v>1376</v>
      </c>
      <c r="D268" s="129" t="s">
        <v>1376</v>
      </c>
      <c r="E268" s="92" t="s">
        <v>26</v>
      </c>
      <c r="F268" s="92">
        <v>1</v>
      </c>
      <c r="G268" s="18"/>
      <c r="H268" s="18"/>
      <c r="I268" s="18"/>
      <c r="J268" s="18"/>
      <c r="K268" s="101"/>
      <c r="L268" s="18"/>
      <c r="M268" s="101"/>
      <c r="N268" s="34">
        <f t="shared" si="24"/>
        <v>0</v>
      </c>
      <c r="O268" s="39">
        <f t="shared" si="25"/>
        <v>0</v>
      </c>
      <c r="P268" s="98">
        <f t="shared" si="26"/>
        <v>0</v>
      </c>
      <c r="Q268" s="98">
        <f t="shared" si="27"/>
        <v>0</v>
      </c>
    </row>
    <row r="269" spans="1:17" ht="15" x14ac:dyDescent="0.25">
      <c r="A269" s="28">
        <v>51</v>
      </c>
      <c r="B269" s="92" t="s">
        <v>1377</v>
      </c>
      <c r="C269" s="129" t="s">
        <v>1378</v>
      </c>
      <c r="D269" s="129" t="s">
        <v>1379</v>
      </c>
      <c r="E269" s="92" t="s">
        <v>26</v>
      </c>
      <c r="F269" s="92">
        <v>1</v>
      </c>
      <c r="G269" s="18"/>
      <c r="H269" s="18"/>
      <c r="I269" s="18"/>
      <c r="J269" s="18"/>
      <c r="K269" s="101"/>
      <c r="L269" s="18"/>
      <c r="M269" s="101"/>
      <c r="N269" s="34">
        <f t="shared" si="24"/>
        <v>0</v>
      </c>
      <c r="O269" s="39">
        <f t="shared" si="25"/>
        <v>0</v>
      </c>
      <c r="P269" s="98">
        <f t="shared" si="26"/>
        <v>0</v>
      </c>
      <c r="Q269" s="98">
        <f t="shared" si="27"/>
        <v>0</v>
      </c>
    </row>
    <row r="270" spans="1:17" ht="45" x14ac:dyDescent="0.25">
      <c r="A270" s="28">
        <v>52</v>
      </c>
      <c r="B270" s="92" t="s">
        <v>1380</v>
      </c>
      <c r="C270" s="129" t="s">
        <v>1381</v>
      </c>
      <c r="D270" s="129" t="s">
        <v>1381</v>
      </c>
      <c r="E270" s="92" t="s">
        <v>101</v>
      </c>
      <c r="F270" s="92">
        <v>2</v>
      </c>
      <c r="G270" s="18"/>
      <c r="H270" s="18"/>
      <c r="I270" s="18"/>
      <c r="J270" s="18"/>
      <c r="K270" s="101"/>
      <c r="L270" s="18"/>
      <c r="M270" s="101"/>
      <c r="N270" s="34">
        <f t="shared" si="24"/>
        <v>0</v>
      </c>
      <c r="O270" s="39">
        <f t="shared" si="25"/>
        <v>0</v>
      </c>
      <c r="P270" s="98">
        <f t="shared" si="26"/>
        <v>0</v>
      </c>
      <c r="Q270" s="98">
        <f t="shared" si="27"/>
        <v>0</v>
      </c>
    </row>
    <row r="271" spans="1:17" ht="15" x14ac:dyDescent="0.25">
      <c r="A271" s="28">
        <v>53</v>
      </c>
      <c r="B271" s="92" t="s">
        <v>1382</v>
      </c>
      <c r="C271" s="127" t="s">
        <v>1383</v>
      </c>
      <c r="D271" s="127" t="s">
        <v>1384</v>
      </c>
      <c r="E271" s="92" t="s">
        <v>27</v>
      </c>
      <c r="F271" s="92">
        <v>1</v>
      </c>
      <c r="G271" s="18"/>
      <c r="H271" s="18"/>
      <c r="I271" s="18"/>
      <c r="J271" s="18"/>
      <c r="K271" s="101"/>
      <c r="L271" s="18"/>
      <c r="M271" s="101"/>
      <c r="N271" s="34">
        <f t="shared" si="24"/>
        <v>0</v>
      </c>
      <c r="O271" s="39">
        <f t="shared" si="25"/>
        <v>0</v>
      </c>
      <c r="P271" s="98">
        <f t="shared" si="26"/>
        <v>0</v>
      </c>
      <c r="Q271" s="98">
        <f t="shared" si="27"/>
        <v>0</v>
      </c>
    </row>
    <row r="272" spans="1:17" ht="15" x14ac:dyDescent="0.25">
      <c r="A272" s="28">
        <v>54</v>
      </c>
      <c r="B272" s="92" t="s">
        <v>90</v>
      </c>
      <c r="C272" s="127" t="s">
        <v>89</v>
      </c>
      <c r="D272" s="127" t="s">
        <v>332</v>
      </c>
      <c r="E272" s="92" t="s">
        <v>28</v>
      </c>
      <c r="F272" s="92">
        <v>72</v>
      </c>
      <c r="G272" s="18"/>
      <c r="H272" s="18"/>
      <c r="I272" s="18"/>
      <c r="J272" s="18"/>
      <c r="K272" s="101"/>
      <c r="L272" s="18"/>
      <c r="M272" s="101"/>
      <c r="N272" s="34">
        <f t="shared" si="24"/>
        <v>0</v>
      </c>
      <c r="O272" s="39">
        <f t="shared" si="25"/>
        <v>0</v>
      </c>
      <c r="P272" s="98">
        <f t="shared" si="26"/>
        <v>0</v>
      </c>
      <c r="Q272" s="98">
        <f t="shared" si="27"/>
        <v>0</v>
      </c>
    </row>
    <row r="273" spans="1:17" ht="15" x14ac:dyDescent="0.25">
      <c r="A273" s="28">
        <v>55</v>
      </c>
      <c r="B273" s="92" t="s">
        <v>1385</v>
      </c>
      <c r="C273" s="127" t="s">
        <v>1386</v>
      </c>
      <c r="D273" s="127" t="s">
        <v>1387</v>
      </c>
      <c r="E273" s="92" t="s">
        <v>28</v>
      </c>
      <c r="F273" s="92">
        <v>2</v>
      </c>
      <c r="G273" s="18"/>
      <c r="H273" s="18"/>
      <c r="I273" s="18"/>
      <c r="J273" s="18"/>
      <c r="K273" s="101"/>
      <c r="L273" s="18"/>
      <c r="M273" s="101"/>
      <c r="N273" s="34">
        <f t="shared" si="24"/>
        <v>0</v>
      </c>
      <c r="O273" s="39">
        <f t="shared" si="25"/>
        <v>0</v>
      </c>
      <c r="P273" s="98">
        <f t="shared" si="26"/>
        <v>0</v>
      </c>
      <c r="Q273" s="98">
        <f t="shared" si="27"/>
        <v>0</v>
      </c>
    </row>
    <row r="274" spans="1:17" ht="26.25" x14ac:dyDescent="0.25">
      <c r="A274" s="28">
        <v>56</v>
      </c>
      <c r="B274" s="92" t="s">
        <v>1388</v>
      </c>
      <c r="C274" s="127" t="s">
        <v>1389</v>
      </c>
      <c r="D274" s="127" t="s">
        <v>1389</v>
      </c>
      <c r="E274" s="92" t="s">
        <v>29</v>
      </c>
      <c r="F274" s="92">
        <v>2</v>
      </c>
      <c r="G274" s="18"/>
      <c r="H274" s="18"/>
      <c r="I274" s="18"/>
      <c r="J274" s="18"/>
      <c r="K274" s="101"/>
      <c r="L274" s="18"/>
      <c r="M274" s="101"/>
      <c r="N274" s="34">
        <f t="shared" si="24"/>
        <v>0</v>
      </c>
      <c r="O274" s="39">
        <f t="shared" si="25"/>
        <v>0</v>
      </c>
      <c r="P274" s="98">
        <f t="shared" si="26"/>
        <v>0</v>
      </c>
      <c r="Q274" s="98">
        <f t="shared" si="27"/>
        <v>0</v>
      </c>
    </row>
    <row r="275" spans="1:17" ht="26.25" x14ac:dyDescent="0.25">
      <c r="A275" s="28">
        <v>57</v>
      </c>
      <c r="B275" s="92" t="s">
        <v>91</v>
      </c>
      <c r="C275" s="127" t="s">
        <v>189</v>
      </c>
      <c r="D275" s="127" t="s">
        <v>333</v>
      </c>
      <c r="E275" s="92" t="s">
        <v>28</v>
      </c>
      <c r="F275" s="92">
        <v>66</v>
      </c>
      <c r="G275" s="18"/>
      <c r="H275" s="18"/>
      <c r="I275" s="18"/>
      <c r="J275" s="18"/>
      <c r="K275" s="101"/>
      <c r="L275" s="18"/>
      <c r="M275" s="101"/>
      <c r="N275" s="34">
        <f t="shared" si="24"/>
        <v>0</v>
      </c>
      <c r="O275" s="39">
        <f t="shared" si="25"/>
        <v>0</v>
      </c>
      <c r="P275" s="98">
        <f t="shared" si="26"/>
        <v>0</v>
      </c>
      <c r="Q275" s="98">
        <f t="shared" si="27"/>
        <v>0</v>
      </c>
    </row>
    <row r="276" spans="1:17" ht="26.25" x14ac:dyDescent="0.25">
      <c r="A276" s="28">
        <v>58</v>
      </c>
      <c r="B276" s="92" t="s">
        <v>92</v>
      </c>
      <c r="C276" s="127" t="s">
        <v>190</v>
      </c>
      <c r="D276" s="127" t="s">
        <v>334</v>
      </c>
      <c r="E276" s="92" t="s">
        <v>28</v>
      </c>
      <c r="F276" s="92">
        <v>32</v>
      </c>
      <c r="G276" s="18"/>
      <c r="H276" s="18"/>
      <c r="I276" s="18"/>
      <c r="J276" s="18"/>
      <c r="K276" s="101"/>
      <c r="L276" s="18"/>
      <c r="M276" s="101"/>
      <c r="N276" s="34">
        <f t="shared" si="24"/>
        <v>0</v>
      </c>
      <c r="O276" s="39">
        <f t="shared" si="25"/>
        <v>0</v>
      </c>
      <c r="P276" s="98">
        <f t="shared" si="26"/>
        <v>0</v>
      </c>
      <c r="Q276" s="98">
        <f t="shared" si="27"/>
        <v>0</v>
      </c>
    </row>
    <row r="277" spans="1:17" ht="30" x14ac:dyDescent="0.25">
      <c r="A277" s="28">
        <v>59</v>
      </c>
      <c r="B277" s="92" t="s">
        <v>1390</v>
      </c>
      <c r="C277" s="129" t="s">
        <v>1391</v>
      </c>
      <c r="D277" s="129" t="s">
        <v>1392</v>
      </c>
      <c r="E277" s="92" t="s">
        <v>273</v>
      </c>
      <c r="F277" s="92">
        <v>3</v>
      </c>
      <c r="G277" s="18"/>
      <c r="H277" s="18"/>
      <c r="I277" s="18"/>
      <c r="J277" s="18"/>
      <c r="K277" s="101"/>
      <c r="L277" s="18"/>
      <c r="M277" s="101"/>
      <c r="N277" s="34">
        <f t="shared" si="24"/>
        <v>0</v>
      </c>
      <c r="O277" s="39">
        <f t="shared" si="25"/>
        <v>0</v>
      </c>
      <c r="P277" s="98">
        <f t="shared" si="26"/>
        <v>0</v>
      </c>
      <c r="Q277" s="98">
        <f t="shared" si="27"/>
        <v>0</v>
      </c>
    </row>
    <row r="278" spans="1:17" ht="26.25" x14ac:dyDescent="0.25">
      <c r="A278" s="28">
        <v>60</v>
      </c>
      <c r="B278" s="92" t="s">
        <v>1393</v>
      </c>
      <c r="C278" s="127" t="s">
        <v>1394</v>
      </c>
      <c r="D278" s="127" t="s">
        <v>1395</v>
      </c>
      <c r="E278" s="92" t="s">
        <v>26</v>
      </c>
      <c r="F278" s="92">
        <v>2</v>
      </c>
      <c r="G278" s="18"/>
      <c r="H278" s="18"/>
      <c r="I278" s="18"/>
      <c r="J278" s="18"/>
      <c r="K278" s="101"/>
      <c r="L278" s="18"/>
      <c r="M278" s="101"/>
      <c r="N278" s="34">
        <f t="shared" si="24"/>
        <v>0</v>
      </c>
      <c r="O278" s="39">
        <f t="shared" si="25"/>
        <v>0</v>
      </c>
      <c r="P278" s="98">
        <f t="shared" si="26"/>
        <v>0</v>
      </c>
      <c r="Q278" s="98">
        <f t="shared" si="27"/>
        <v>0</v>
      </c>
    </row>
    <row r="279" spans="1:17" ht="15" x14ac:dyDescent="0.25">
      <c r="A279" s="28">
        <v>61</v>
      </c>
      <c r="B279" s="92" t="s">
        <v>1396</v>
      </c>
      <c r="C279" s="129" t="s">
        <v>1397</v>
      </c>
      <c r="D279" s="129" t="s">
        <v>1397</v>
      </c>
      <c r="E279" s="92" t="s">
        <v>273</v>
      </c>
      <c r="F279" s="92">
        <v>2</v>
      </c>
      <c r="G279" s="18"/>
      <c r="H279" s="18"/>
      <c r="I279" s="18"/>
      <c r="J279" s="18"/>
      <c r="K279" s="101"/>
      <c r="L279" s="18"/>
      <c r="M279" s="101"/>
      <c r="N279" s="34">
        <f t="shared" si="24"/>
        <v>0</v>
      </c>
      <c r="O279" s="39">
        <f t="shared" si="25"/>
        <v>0</v>
      </c>
      <c r="P279" s="98">
        <f t="shared" si="26"/>
        <v>0</v>
      </c>
      <c r="Q279" s="98">
        <f t="shared" si="27"/>
        <v>0</v>
      </c>
    </row>
    <row r="280" spans="1:17" ht="15" x14ac:dyDescent="0.25">
      <c r="A280" s="28">
        <v>62</v>
      </c>
      <c r="B280" s="92" t="s">
        <v>94</v>
      </c>
      <c r="C280" s="127" t="s">
        <v>93</v>
      </c>
      <c r="D280" s="127" t="s">
        <v>346</v>
      </c>
      <c r="E280" s="92" t="s">
        <v>26</v>
      </c>
      <c r="F280" s="92">
        <v>1</v>
      </c>
      <c r="G280" s="18"/>
      <c r="H280" s="18"/>
      <c r="I280" s="18"/>
      <c r="J280" s="18"/>
      <c r="K280" s="101"/>
      <c r="L280" s="18"/>
      <c r="M280" s="101"/>
      <c r="N280" s="34">
        <f t="shared" si="24"/>
        <v>0</v>
      </c>
      <c r="O280" s="39">
        <f t="shared" si="25"/>
        <v>0</v>
      </c>
      <c r="P280" s="98">
        <f t="shared" si="26"/>
        <v>0</v>
      </c>
      <c r="Q280" s="98">
        <f t="shared" si="27"/>
        <v>0</v>
      </c>
    </row>
    <row r="281" spans="1:17" ht="15" x14ac:dyDescent="0.25">
      <c r="A281" s="28">
        <v>63</v>
      </c>
      <c r="B281" s="92" t="s">
        <v>1398</v>
      </c>
      <c r="C281" s="127" t="s">
        <v>1399</v>
      </c>
      <c r="D281" s="127" t="s">
        <v>1400</v>
      </c>
      <c r="E281" s="92" t="s">
        <v>29</v>
      </c>
      <c r="F281" s="92">
        <v>7</v>
      </c>
      <c r="G281" s="18"/>
      <c r="H281" s="18"/>
      <c r="I281" s="18"/>
      <c r="J281" s="18"/>
      <c r="K281" s="101"/>
      <c r="L281" s="18"/>
      <c r="M281" s="101"/>
      <c r="N281" s="34">
        <f t="shared" si="24"/>
        <v>0</v>
      </c>
      <c r="O281" s="39">
        <f t="shared" si="25"/>
        <v>0</v>
      </c>
      <c r="P281" s="98">
        <f t="shared" si="26"/>
        <v>0</v>
      </c>
      <c r="Q281" s="98">
        <f t="shared" si="27"/>
        <v>0</v>
      </c>
    </row>
    <row r="282" spans="1:17" ht="26.25" x14ac:dyDescent="0.25">
      <c r="A282" s="28">
        <v>64</v>
      </c>
      <c r="B282" s="92" t="s">
        <v>194</v>
      </c>
      <c r="C282" s="127" t="s">
        <v>289</v>
      </c>
      <c r="D282" s="127" t="s">
        <v>345</v>
      </c>
      <c r="E282" s="92" t="s">
        <v>27</v>
      </c>
      <c r="F282" s="92">
        <v>6</v>
      </c>
      <c r="G282" s="18"/>
      <c r="H282" s="18"/>
      <c r="I282" s="18"/>
      <c r="J282" s="18"/>
      <c r="K282" s="101"/>
      <c r="L282" s="18"/>
      <c r="M282" s="101"/>
      <c r="N282" s="34">
        <f t="shared" si="24"/>
        <v>0</v>
      </c>
      <c r="O282" s="39">
        <f t="shared" si="25"/>
        <v>0</v>
      </c>
      <c r="P282" s="98">
        <f t="shared" si="26"/>
        <v>0</v>
      </c>
      <c r="Q282" s="98">
        <f t="shared" si="27"/>
        <v>0</v>
      </c>
    </row>
    <row r="283" spans="1:17" ht="26.25" x14ac:dyDescent="0.25">
      <c r="A283" s="28">
        <v>65</v>
      </c>
      <c r="B283" s="92" t="s">
        <v>1401</v>
      </c>
      <c r="C283" s="127" t="s">
        <v>1402</v>
      </c>
      <c r="D283" s="127" t="s">
        <v>1402</v>
      </c>
      <c r="E283" s="92" t="s">
        <v>27</v>
      </c>
      <c r="F283" s="92">
        <v>1</v>
      </c>
      <c r="G283" s="18"/>
      <c r="H283" s="18"/>
      <c r="I283" s="18"/>
      <c r="J283" s="18"/>
      <c r="K283" s="101"/>
      <c r="L283" s="18"/>
      <c r="M283" s="101"/>
      <c r="N283" s="34">
        <f t="shared" si="24"/>
        <v>0</v>
      </c>
      <c r="O283" s="39">
        <f t="shared" si="25"/>
        <v>0</v>
      </c>
      <c r="P283" s="98">
        <f t="shared" si="26"/>
        <v>0</v>
      </c>
      <c r="Q283" s="98">
        <f t="shared" si="27"/>
        <v>0</v>
      </c>
    </row>
    <row r="284" spans="1:17" ht="26.25" x14ac:dyDescent="0.25">
      <c r="A284" s="28">
        <v>66</v>
      </c>
      <c r="B284" s="92" t="s">
        <v>474</v>
      </c>
      <c r="C284" s="127" t="s">
        <v>475</v>
      </c>
      <c r="D284" s="127" t="s">
        <v>476</v>
      </c>
      <c r="E284" s="92" t="s">
        <v>27</v>
      </c>
      <c r="F284" s="92">
        <v>1</v>
      </c>
      <c r="G284" s="18"/>
      <c r="H284" s="18"/>
      <c r="I284" s="18"/>
      <c r="J284" s="18"/>
      <c r="K284" s="101"/>
      <c r="L284" s="18"/>
      <c r="M284" s="101"/>
      <c r="N284" s="34">
        <f t="shared" ref="N284:N302" si="28">+(+M284/100)*(+K284-L284)</f>
        <v>0</v>
      </c>
      <c r="O284" s="39">
        <f t="shared" ref="O284:O302" si="29">+(K284-L284)+N284</f>
        <v>0</v>
      </c>
      <c r="P284" s="98">
        <f t="shared" ref="P284:P302" si="30">+(K284-L284)*F284</f>
        <v>0</v>
      </c>
      <c r="Q284" s="98">
        <f t="shared" ref="Q284:Q302" si="31">+O284*F284</f>
        <v>0</v>
      </c>
    </row>
    <row r="285" spans="1:17" ht="15" x14ac:dyDescent="0.25">
      <c r="A285" s="28">
        <v>67</v>
      </c>
      <c r="B285" s="92" t="s">
        <v>1403</v>
      </c>
      <c r="C285" s="129" t="s">
        <v>1404</v>
      </c>
      <c r="D285" s="129" t="s">
        <v>1405</v>
      </c>
      <c r="E285" s="92" t="s">
        <v>26</v>
      </c>
      <c r="F285" s="92">
        <v>1</v>
      </c>
      <c r="G285" s="18"/>
      <c r="H285" s="18"/>
      <c r="I285" s="18"/>
      <c r="J285" s="18"/>
      <c r="K285" s="101"/>
      <c r="L285" s="18"/>
      <c r="M285" s="101"/>
      <c r="N285" s="34">
        <f t="shared" si="28"/>
        <v>0</v>
      </c>
      <c r="O285" s="39">
        <f t="shared" si="29"/>
        <v>0</v>
      </c>
      <c r="P285" s="98">
        <f t="shared" si="30"/>
        <v>0</v>
      </c>
      <c r="Q285" s="98">
        <f t="shared" si="31"/>
        <v>0</v>
      </c>
    </row>
    <row r="286" spans="1:17" ht="26.25" x14ac:dyDescent="0.25">
      <c r="A286" s="28">
        <v>68</v>
      </c>
      <c r="B286" s="92" t="s">
        <v>477</v>
      </c>
      <c r="C286" s="127" t="s">
        <v>895</v>
      </c>
      <c r="D286" s="127" t="s">
        <v>896</v>
      </c>
      <c r="E286" s="92" t="s">
        <v>29</v>
      </c>
      <c r="F286" s="92">
        <v>2</v>
      </c>
      <c r="G286" s="18"/>
      <c r="H286" s="18"/>
      <c r="I286" s="18"/>
      <c r="J286" s="18"/>
      <c r="K286" s="101"/>
      <c r="L286" s="18"/>
      <c r="M286" s="101"/>
      <c r="N286" s="34">
        <f t="shared" si="28"/>
        <v>0</v>
      </c>
      <c r="O286" s="39">
        <f t="shared" si="29"/>
        <v>0</v>
      </c>
      <c r="P286" s="98">
        <f t="shared" si="30"/>
        <v>0</v>
      </c>
      <c r="Q286" s="98">
        <f t="shared" si="31"/>
        <v>0</v>
      </c>
    </row>
    <row r="287" spans="1:17" ht="26.25" x14ac:dyDescent="0.25">
      <c r="A287" s="28">
        <v>69</v>
      </c>
      <c r="B287" s="92" t="s">
        <v>95</v>
      </c>
      <c r="C287" s="127" t="s">
        <v>897</v>
      </c>
      <c r="D287" s="127" t="s">
        <v>898</v>
      </c>
      <c r="E287" s="92" t="s">
        <v>29</v>
      </c>
      <c r="F287" s="92">
        <v>3</v>
      </c>
      <c r="G287" s="18"/>
      <c r="H287" s="18"/>
      <c r="I287" s="18"/>
      <c r="J287" s="18"/>
      <c r="K287" s="101"/>
      <c r="L287" s="18"/>
      <c r="M287" s="101"/>
      <c r="N287" s="34">
        <f t="shared" si="28"/>
        <v>0</v>
      </c>
      <c r="O287" s="39">
        <f t="shared" si="29"/>
        <v>0</v>
      </c>
      <c r="P287" s="98">
        <f t="shared" si="30"/>
        <v>0</v>
      </c>
      <c r="Q287" s="98">
        <f t="shared" si="31"/>
        <v>0</v>
      </c>
    </row>
    <row r="288" spans="1:17" ht="26.25" x14ac:dyDescent="0.25">
      <c r="A288" s="28">
        <v>70</v>
      </c>
      <c r="B288" s="92" t="s">
        <v>96</v>
      </c>
      <c r="C288" s="127" t="s">
        <v>899</v>
      </c>
      <c r="D288" s="127" t="s">
        <v>900</v>
      </c>
      <c r="E288" s="92" t="s">
        <v>29</v>
      </c>
      <c r="F288" s="92">
        <v>3</v>
      </c>
      <c r="G288" s="18"/>
      <c r="H288" s="18"/>
      <c r="I288" s="18"/>
      <c r="J288" s="18"/>
      <c r="K288" s="101"/>
      <c r="L288" s="18"/>
      <c r="M288" s="101"/>
      <c r="N288" s="34">
        <f t="shared" si="28"/>
        <v>0</v>
      </c>
      <c r="O288" s="39">
        <f t="shared" si="29"/>
        <v>0</v>
      </c>
      <c r="P288" s="98">
        <f t="shared" si="30"/>
        <v>0</v>
      </c>
      <c r="Q288" s="98">
        <f t="shared" si="31"/>
        <v>0</v>
      </c>
    </row>
    <row r="289" spans="1:17" ht="26.25" x14ac:dyDescent="0.25">
      <c r="A289" s="28">
        <v>71</v>
      </c>
      <c r="B289" s="92" t="s">
        <v>97</v>
      </c>
      <c r="C289" s="127" t="s">
        <v>901</v>
      </c>
      <c r="D289" s="127" t="s">
        <v>902</v>
      </c>
      <c r="E289" s="92" t="s">
        <v>29</v>
      </c>
      <c r="F289" s="92">
        <v>4</v>
      </c>
      <c r="G289" s="18"/>
      <c r="H289" s="18"/>
      <c r="I289" s="18"/>
      <c r="J289" s="18"/>
      <c r="K289" s="101"/>
      <c r="L289" s="18"/>
      <c r="M289" s="101"/>
      <c r="N289" s="34">
        <f t="shared" si="28"/>
        <v>0</v>
      </c>
      <c r="O289" s="39">
        <f t="shared" si="29"/>
        <v>0</v>
      </c>
      <c r="P289" s="98">
        <f t="shared" si="30"/>
        <v>0</v>
      </c>
      <c r="Q289" s="98">
        <f t="shared" si="31"/>
        <v>0</v>
      </c>
    </row>
    <row r="290" spans="1:17" ht="26.25" x14ac:dyDescent="0.25">
      <c r="A290" s="28">
        <v>72</v>
      </c>
      <c r="B290" s="92" t="s">
        <v>1406</v>
      </c>
      <c r="C290" s="127" t="s">
        <v>1407</v>
      </c>
      <c r="D290" s="127" t="s">
        <v>1408</v>
      </c>
      <c r="E290" s="92" t="s">
        <v>29</v>
      </c>
      <c r="F290" s="92">
        <v>2</v>
      </c>
      <c r="G290" s="18"/>
      <c r="H290" s="18"/>
      <c r="I290" s="18"/>
      <c r="J290" s="18"/>
      <c r="K290" s="101"/>
      <c r="L290" s="18"/>
      <c r="M290" s="101"/>
      <c r="N290" s="34">
        <f t="shared" si="28"/>
        <v>0</v>
      </c>
      <c r="O290" s="39">
        <f t="shared" si="29"/>
        <v>0</v>
      </c>
      <c r="P290" s="98">
        <f t="shared" si="30"/>
        <v>0</v>
      </c>
      <c r="Q290" s="98">
        <f t="shared" si="31"/>
        <v>0</v>
      </c>
    </row>
    <row r="291" spans="1:17" ht="26.25" x14ac:dyDescent="0.25">
      <c r="A291" s="28">
        <v>73</v>
      </c>
      <c r="B291" s="92" t="s">
        <v>98</v>
      </c>
      <c r="C291" s="127" t="s">
        <v>903</v>
      </c>
      <c r="D291" s="127" t="s">
        <v>904</v>
      </c>
      <c r="E291" s="92" t="s">
        <v>29</v>
      </c>
      <c r="F291" s="92">
        <v>5</v>
      </c>
      <c r="G291" s="18"/>
      <c r="H291" s="18"/>
      <c r="I291" s="18"/>
      <c r="J291" s="18"/>
      <c r="K291" s="101"/>
      <c r="L291" s="18"/>
      <c r="M291" s="101"/>
      <c r="N291" s="34">
        <f t="shared" si="28"/>
        <v>0</v>
      </c>
      <c r="O291" s="39">
        <f t="shared" si="29"/>
        <v>0</v>
      </c>
      <c r="P291" s="98">
        <f t="shared" si="30"/>
        <v>0</v>
      </c>
      <c r="Q291" s="98">
        <f t="shared" si="31"/>
        <v>0</v>
      </c>
    </row>
    <row r="292" spans="1:17" ht="26.25" x14ac:dyDescent="0.25">
      <c r="A292" s="28">
        <v>74</v>
      </c>
      <c r="B292" s="92" t="s">
        <v>1409</v>
      </c>
      <c r="C292" s="127" t="s">
        <v>1410</v>
      </c>
      <c r="D292" s="127" t="s">
        <v>1411</v>
      </c>
      <c r="E292" s="92" t="s">
        <v>26</v>
      </c>
      <c r="F292" s="92">
        <v>2</v>
      </c>
      <c r="G292" s="18"/>
      <c r="H292" s="18"/>
      <c r="I292" s="18"/>
      <c r="J292" s="18"/>
      <c r="K292" s="101"/>
      <c r="L292" s="18"/>
      <c r="M292" s="101"/>
      <c r="N292" s="34">
        <f t="shared" si="28"/>
        <v>0</v>
      </c>
      <c r="O292" s="39">
        <f t="shared" si="29"/>
        <v>0</v>
      </c>
      <c r="P292" s="98">
        <f t="shared" si="30"/>
        <v>0</v>
      </c>
      <c r="Q292" s="98">
        <f t="shared" si="31"/>
        <v>0</v>
      </c>
    </row>
    <row r="293" spans="1:17" ht="26.25" x14ac:dyDescent="0.25">
      <c r="A293" s="28">
        <v>75</v>
      </c>
      <c r="B293" s="92" t="s">
        <v>99</v>
      </c>
      <c r="C293" s="127" t="s">
        <v>893</v>
      </c>
      <c r="D293" s="127" t="s">
        <v>894</v>
      </c>
      <c r="E293" s="92" t="s">
        <v>29</v>
      </c>
      <c r="F293" s="92">
        <v>2</v>
      </c>
      <c r="G293" s="18"/>
      <c r="H293" s="18"/>
      <c r="I293" s="18"/>
      <c r="J293" s="18"/>
      <c r="K293" s="101"/>
      <c r="L293" s="18"/>
      <c r="M293" s="101"/>
      <c r="N293" s="34">
        <f t="shared" si="28"/>
        <v>0</v>
      </c>
      <c r="O293" s="39">
        <f t="shared" si="29"/>
        <v>0</v>
      </c>
      <c r="P293" s="98">
        <f t="shared" si="30"/>
        <v>0</v>
      </c>
      <c r="Q293" s="98">
        <f t="shared" si="31"/>
        <v>0</v>
      </c>
    </row>
    <row r="294" spans="1:17" ht="15" x14ac:dyDescent="0.25">
      <c r="A294" s="28">
        <v>76</v>
      </c>
      <c r="B294" s="92" t="s">
        <v>911</v>
      </c>
      <c r="C294" s="127" t="s">
        <v>912</v>
      </c>
      <c r="D294" s="127" t="s">
        <v>913</v>
      </c>
      <c r="E294" s="92" t="s">
        <v>101</v>
      </c>
      <c r="F294" s="92">
        <v>1</v>
      </c>
      <c r="G294" s="18"/>
      <c r="H294" s="18"/>
      <c r="I294" s="18"/>
      <c r="J294" s="18"/>
      <c r="K294" s="101"/>
      <c r="L294" s="18"/>
      <c r="M294" s="101"/>
      <c r="N294" s="34">
        <f t="shared" si="28"/>
        <v>0</v>
      </c>
      <c r="O294" s="39">
        <f t="shared" si="29"/>
        <v>0</v>
      </c>
      <c r="P294" s="98">
        <f t="shared" si="30"/>
        <v>0</v>
      </c>
      <c r="Q294" s="98">
        <f t="shared" si="31"/>
        <v>0</v>
      </c>
    </row>
    <row r="295" spans="1:17" ht="15" x14ac:dyDescent="0.25">
      <c r="A295" s="28">
        <v>77</v>
      </c>
      <c r="B295" s="92" t="s">
        <v>905</v>
      </c>
      <c r="C295" s="127" t="s">
        <v>906</v>
      </c>
      <c r="D295" s="127" t="s">
        <v>906</v>
      </c>
      <c r="E295" s="92" t="s">
        <v>29</v>
      </c>
      <c r="F295" s="92">
        <v>1</v>
      </c>
      <c r="G295" s="18"/>
      <c r="H295" s="18"/>
      <c r="I295" s="18"/>
      <c r="J295" s="18"/>
      <c r="K295" s="101"/>
      <c r="L295" s="18"/>
      <c r="M295" s="101"/>
      <c r="N295" s="34">
        <f t="shared" si="28"/>
        <v>0</v>
      </c>
      <c r="O295" s="39">
        <f t="shared" si="29"/>
        <v>0</v>
      </c>
      <c r="P295" s="98">
        <f t="shared" si="30"/>
        <v>0</v>
      </c>
      <c r="Q295" s="98">
        <f t="shared" si="31"/>
        <v>0</v>
      </c>
    </row>
    <row r="296" spans="1:17" ht="15" x14ac:dyDescent="0.25">
      <c r="A296" s="28">
        <v>78</v>
      </c>
      <c r="B296" s="92" t="s">
        <v>192</v>
      </c>
      <c r="C296" s="127" t="s">
        <v>237</v>
      </c>
      <c r="D296" s="127" t="s">
        <v>907</v>
      </c>
      <c r="E296" s="92" t="s">
        <v>26</v>
      </c>
      <c r="F296" s="92">
        <v>3</v>
      </c>
      <c r="G296" s="18"/>
      <c r="H296" s="18"/>
      <c r="I296" s="18"/>
      <c r="J296" s="18"/>
      <c r="K296" s="101"/>
      <c r="L296" s="18"/>
      <c r="M296" s="101"/>
      <c r="N296" s="34">
        <f t="shared" si="28"/>
        <v>0</v>
      </c>
      <c r="O296" s="39">
        <f t="shared" si="29"/>
        <v>0</v>
      </c>
      <c r="P296" s="98">
        <f t="shared" si="30"/>
        <v>0</v>
      </c>
      <c r="Q296" s="98">
        <f t="shared" si="31"/>
        <v>0</v>
      </c>
    </row>
    <row r="297" spans="1:17" ht="26.25" x14ac:dyDescent="0.25">
      <c r="A297" s="28">
        <v>79</v>
      </c>
      <c r="B297" s="92" t="s">
        <v>1412</v>
      </c>
      <c r="C297" s="127" t="s">
        <v>1413</v>
      </c>
      <c r="D297" s="127" t="s">
        <v>1414</v>
      </c>
      <c r="E297" s="92" t="s">
        <v>26</v>
      </c>
      <c r="F297" s="92">
        <v>1</v>
      </c>
      <c r="G297" s="18"/>
      <c r="H297" s="18"/>
      <c r="I297" s="18"/>
      <c r="J297" s="18"/>
      <c r="K297" s="101"/>
      <c r="L297" s="18"/>
      <c r="M297" s="101"/>
      <c r="N297" s="34">
        <f t="shared" si="28"/>
        <v>0</v>
      </c>
      <c r="O297" s="39">
        <f t="shared" si="29"/>
        <v>0</v>
      </c>
      <c r="P297" s="98">
        <f t="shared" si="30"/>
        <v>0</v>
      </c>
      <c r="Q297" s="98">
        <f t="shared" si="31"/>
        <v>0</v>
      </c>
    </row>
    <row r="298" spans="1:17" ht="26.25" x14ac:dyDescent="0.25">
      <c r="A298" s="28">
        <v>80</v>
      </c>
      <c r="B298" s="92" t="s">
        <v>1415</v>
      </c>
      <c r="C298" s="127" t="s">
        <v>1416</v>
      </c>
      <c r="D298" s="127" t="s">
        <v>1417</v>
      </c>
      <c r="E298" s="92" t="s">
        <v>26</v>
      </c>
      <c r="F298" s="92">
        <v>2</v>
      </c>
      <c r="G298" s="18"/>
      <c r="H298" s="18"/>
      <c r="I298" s="18"/>
      <c r="J298" s="18"/>
      <c r="K298" s="101"/>
      <c r="L298" s="18"/>
      <c r="M298" s="101"/>
      <c r="N298" s="34">
        <f t="shared" si="28"/>
        <v>0</v>
      </c>
      <c r="O298" s="39">
        <f t="shared" si="29"/>
        <v>0</v>
      </c>
      <c r="P298" s="98">
        <f t="shared" si="30"/>
        <v>0</v>
      </c>
      <c r="Q298" s="98">
        <f t="shared" si="31"/>
        <v>0</v>
      </c>
    </row>
    <row r="299" spans="1:17" ht="26.25" x14ac:dyDescent="0.25">
      <c r="A299" s="28">
        <v>81</v>
      </c>
      <c r="B299" s="92" t="s">
        <v>343</v>
      </c>
      <c r="C299" s="127" t="s">
        <v>478</v>
      </c>
      <c r="D299" s="127" t="s">
        <v>344</v>
      </c>
      <c r="E299" s="92" t="s">
        <v>27</v>
      </c>
      <c r="F299" s="92">
        <v>1</v>
      </c>
      <c r="G299" s="18"/>
      <c r="H299" s="18"/>
      <c r="I299" s="18"/>
      <c r="J299" s="18"/>
      <c r="K299" s="101"/>
      <c r="L299" s="18"/>
      <c r="M299" s="101"/>
      <c r="N299" s="34">
        <f t="shared" si="28"/>
        <v>0</v>
      </c>
      <c r="O299" s="39">
        <f t="shared" si="29"/>
        <v>0</v>
      </c>
      <c r="P299" s="98">
        <f t="shared" si="30"/>
        <v>0</v>
      </c>
      <c r="Q299" s="98">
        <f t="shared" si="31"/>
        <v>0</v>
      </c>
    </row>
    <row r="300" spans="1:17" ht="26.25" x14ac:dyDescent="0.25">
      <c r="A300" s="28">
        <v>82</v>
      </c>
      <c r="B300" s="92" t="s">
        <v>479</v>
      </c>
      <c r="C300" s="127" t="s">
        <v>480</v>
      </c>
      <c r="D300" s="127" t="s">
        <v>481</v>
      </c>
      <c r="E300" s="92" t="s">
        <v>28</v>
      </c>
      <c r="F300" s="92">
        <v>2</v>
      </c>
      <c r="G300" s="18"/>
      <c r="H300" s="18"/>
      <c r="I300" s="18"/>
      <c r="J300" s="18"/>
      <c r="K300" s="101"/>
      <c r="L300" s="18"/>
      <c r="M300" s="101"/>
      <c r="N300" s="34">
        <f t="shared" si="28"/>
        <v>0</v>
      </c>
      <c r="O300" s="39">
        <f t="shared" si="29"/>
        <v>0</v>
      </c>
      <c r="P300" s="98">
        <f t="shared" si="30"/>
        <v>0</v>
      </c>
      <c r="Q300" s="98">
        <f t="shared" si="31"/>
        <v>0</v>
      </c>
    </row>
    <row r="301" spans="1:17" ht="26.25" x14ac:dyDescent="0.25">
      <c r="A301" s="28">
        <v>83</v>
      </c>
      <c r="B301" s="92" t="s">
        <v>100</v>
      </c>
      <c r="C301" s="127" t="s">
        <v>193</v>
      </c>
      <c r="D301" s="127" t="s">
        <v>482</v>
      </c>
      <c r="E301" s="92" t="s">
        <v>28</v>
      </c>
      <c r="F301" s="92">
        <v>18</v>
      </c>
      <c r="G301" s="18"/>
      <c r="H301" s="18"/>
      <c r="I301" s="18"/>
      <c r="J301" s="18"/>
      <c r="K301" s="101"/>
      <c r="L301" s="18"/>
      <c r="M301" s="101"/>
      <c r="N301" s="34">
        <f t="shared" si="28"/>
        <v>0</v>
      </c>
      <c r="O301" s="39">
        <f t="shared" si="29"/>
        <v>0</v>
      </c>
      <c r="P301" s="98">
        <f t="shared" si="30"/>
        <v>0</v>
      </c>
      <c r="Q301" s="98">
        <f t="shared" si="31"/>
        <v>0</v>
      </c>
    </row>
    <row r="302" spans="1:17" ht="27" thickBot="1" x14ac:dyDescent="0.3">
      <c r="A302" s="28">
        <v>84</v>
      </c>
      <c r="B302" s="131" t="s">
        <v>908</v>
      </c>
      <c r="C302" s="160" t="s">
        <v>909</v>
      </c>
      <c r="D302" s="160" t="s">
        <v>910</v>
      </c>
      <c r="E302" s="131" t="s">
        <v>28</v>
      </c>
      <c r="F302" s="131">
        <v>1</v>
      </c>
      <c r="G302" s="18"/>
      <c r="H302" s="18"/>
      <c r="I302" s="18"/>
      <c r="J302" s="18"/>
      <c r="K302" s="101"/>
      <c r="L302" s="18"/>
      <c r="M302" s="101"/>
      <c r="N302" s="34">
        <f t="shared" si="28"/>
        <v>0</v>
      </c>
      <c r="O302" s="39">
        <f t="shared" si="29"/>
        <v>0</v>
      </c>
      <c r="P302" s="98">
        <f t="shared" si="30"/>
        <v>0</v>
      </c>
      <c r="Q302" s="98">
        <f t="shared" si="31"/>
        <v>0</v>
      </c>
    </row>
    <row r="303" spans="1:17" ht="13.5" thickBot="1" x14ac:dyDescent="0.25">
      <c r="A303" s="176" t="s">
        <v>30</v>
      </c>
      <c r="B303" s="177"/>
      <c r="C303" s="177"/>
      <c r="D303" s="177"/>
      <c r="E303" s="177"/>
      <c r="F303" s="177"/>
      <c r="G303" s="177"/>
      <c r="H303" s="177"/>
      <c r="I303" s="177"/>
      <c r="J303" s="177"/>
      <c r="K303" s="177"/>
      <c r="L303" s="177"/>
      <c r="M303" s="177"/>
      <c r="N303" s="177"/>
      <c r="O303" s="178"/>
      <c r="P303" s="99">
        <f>SUM(P219:P302)</f>
        <v>0</v>
      </c>
      <c r="Q303" s="100">
        <f>SUM(Q219:Q302)</f>
        <v>0</v>
      </c>
    </row>
    <row r="304" spans="1:17" x14ac:dyDescent="0.2">
      <c r="C304" s="123"/>
      <c r="D304" s="123"/>
      <c r="E304" s="123"/>
      <c r="F304" s="123"/>
      <c r="G304" s="123"/>
      <c r="H304" s="123"/>
      <c r="I304" s="123"/>
      <c r="J304" s="123"/>
      <c r="K304" s="123"/>
      <c r="L304" s="123"/>
      <c r="M304" s="123"/>
      <c r="N304" s="123"/>
      <c r="O304" s="123"/>
      <c r="P304" s="123"/>
      <c r="Q304" s="123"/>
    </row>
    <row r="305" spans="1:17" x14ac:dyDescent="0.2">
      <c r="C305" s="113" t="s">
        <v>31</v>
      </c>
      <c r="D305" s="142"/>
    </row>
    <row r="306" spans="1:17" x14ac:dyDescent="0.2">
      <c r="C306" s="113" t="s">
        <v>32</v>
      </c>
      <c r="D306" s="142"/>
    </row>
    <row r="307" spans="1:17" x14ac:dyDescent="0.2">
      <c r="C307" s="179" t="s">
        <v>753</v>
      </c>
      <c r="D307" s="179"/>
      <c r="E307" s="179"/>
      <c r="F307" s="179"/>
      <c r="G307" s="179"/>
      <c r="H307" s="179"/>
      <c r="I307" s="179"/>
      <c r="J307" s="179"/>
      <c r="K307" s="179"/>
      <c r="L307" s="179"/>
      <c r="M307" s="179"/>
      <c r="N307" s="179"/>
      <c r="O307" s="179"/>
      <c r="P307" s="179"/>
      <c r="Q307" s="179"/>
    </row>
    <row r="308" spans="1:17" ht="13.5" thickBot="1" x14ac:dyDescent="0.25">
      <c r="C308" s="123"/>
      <c r="D308" s="143"/>
      <c r="E308" s="123"/>
      <c r="F308" s="123"/>
      <c r="G308" s="123"/>
      <c r="H308" s="123"/>
      <c r="I308" s="123"/>
      <c r="J308" s="123"/>
      <c r="K308" s="123"/>
      <c r="L308" s="123"/>
      <c r="M308" s="123"/>
      <c r="N308" s="123"/>
      <c r="O308" s="123"/>
      <c r="P308" s="123"/>
      <c r="Q308" s="123"/>
    </row>
    <row r="309" spans="1:17" ht="45.75" thickBot="1" x14ac:dyDescent="0.25">
      <c r="A309" s="59" t="s">
        <v>14</v>
      </c>
      <c r="B309" s="67" t="s">
        <v>15</v>
      </c>
      <c r="C309" s="114" t="s">
        <v>914</v>
      </c>
      <c r="D309" s="109"/>
      <c r="E309" s="62" t="s">
        <v>16</v>
      </c>
      <c r="F309" s="59" t="s">
        <v>17</v>
      </c>
      <c r="G309" s="62" t="s">
        <v>18</v>
      </c>
      <c r="H309" s="59" t="s">
        <v>19</v>
      </c>
      <c r="I309" s="62" t="s">
        <v>244</v>
      </c>
      <c r="J309" s="59" t="s">
        <v>20</v>
      </c>
      <c r="K309" s="62" t="s">
        <v>21</v>
      </c>
      <c r="L309" s="59" t="s">
        <v>22</v>
      </c>
      <c r="M309" s="62" t="s">
        <v>23</v>
      </c>
      <c r="N309" s="64" t="s">
        <v>24</v>
      </c>
      <c r="O309" s="62" t="s">
        <v>143</v>
      </c>
      <c r="P309" s="59" t="s">
        <v>144</v>
      </c>
      <c r="Q309" s="65" t="s">
        <v>145</v>
      </c>
    </row>
    <row r="310" spans="1:17" ht="13.5" thickBot="1" x14ac:dyDescent="0.25">
      <c r="A310" s="60">
        <v>1</v>
      </c>
      <c r="B310" s="61">
        <v>2</v>
      </c>
      <c r="C310" s="110">
        <v>3</v>
      </c>
      <c r="D310" s="111"/>
      <c r="E310" s="63">
        <v>4</v>
      </c>
      <c r="F310" s="53">
        <v>5</v>
      </c>
      <c r="G310" s="63">
        <v>6</v>
      </c>
      <c r="H310" s="53">
        <v>7</v>
      </c>
      <c r="I310" s="63">
        <v>8</v>
      </c>
      <c r="J310" s="53">
        <v>9</v>
      </c>
      <c r="K310" s="63">
        <v>10</v>
      </c>
      <c r="L310" s="53">
        <v>11</v>
      </c>
      <c r="M310" s="63">
        <v>12</v>
      </c>
      <c r="N310" s="53">
        <v>13</v>
      </c>
      <c r="O310" s="63">
        <v>14</v>
      </c>
      <c r="P310" s="53">
        <v>15</v>
      </c>
      <c r="Q310" s="66">
        <v>16</v>
      </c>
    </row>
    <row r="311" spans="1:17" ht="39" x14ac:dyDescent="0.25">
      <c r="A311" s="18">
        <v>1</v>
      </c>
      <c r="B311" s="133" t="s">
        <v>915</v>
      </c>
      <c r="C311" s="162" t="s">
        <v>916</v>
      </c>
      <c r="D311" s="162" t="s">
        <v>916</v>
      </c>
      <c r="E311" s="133" t="s">
        <v>917</v>
      </c>
      <c r="F311" s="133">
        <v>1</v>
      </c>
      <c r="G311" s="18"/>
      <c r="H311" s="18"/>
      <c r="I311" s="18"/>
      <c r="J311" s="18"/>
      <c r="K311" s="101"/>
      <c r="L311" s="18"/>
      <c r="M311" s="101"/>
      <c r="N311" s="34">
        <f t="shared" ref="N311" si="32">+(+M311/100)*(+K311-L311)</f>
        <v>0</v>
      </c>
      <c r="O311" s="39">
        <f t="shared" ref="O311" si="33">+(K311-L311)+N311</f>
        <v>0</v>
      </c>
      <c r="P311" s="40">
        <f t="shared" ref="P311" si="34">+(K311-L311)*F311</f>
        <v>0</v>
      </c>
      <c r="Q311" s="40">
        <f t="shared" ref="Q311" si="35">+O311*F311</f>
        <v>0</v>
      </c>
    </row>
    <row r="312" spans="1:17" ht="15" x14ac:dyDescent="0.25">
      <c r="A312" s="18">
        <v>2</v>
      </c>
      <c r="B312" s="92" t="s">
        <v>1418</v>
      </c>
      <c r="C312" s="129" t="s">
        <v>1419</v>
      </c>
      <c r="D312" s="129" t="s">
        <v>1419</v>
      </c>
      <c r="E312" s="92" t="s">
        <v>26</v>
      </c>
      <c r="F312" s="92">
        <v>1</v>
      </c>
      <c r="G312" s="18"/>
      <c r="H312" s="18"/>
      <c r="I312" s="18"/>
      <c r="J312" s="18"/>
      <c r="K312" s="101"/>
      <c r="L312" s="18"/>
      <c r="M312" s="101"/>
      <c r="N312" s="34">
        <f t="shared" ref="N312:N331" si="36">+(+M312/100)*(+K312-L312)</f>
        <v>0</v>
      </c>
      <c r="O312" s="39">
        <f t="shared" ref="O312:O331" si="37">+(K312-L312)+N312</f>
        <v>0</v>
      </c>
      <c r="P312" s="40">
        <f t="shared" ref="P312:P331" si="38">+(K312-L312)*F312</f>
        <v>0</v>
      </c>
      <c r="Q312" s="40">
        <f t="shared" ref="Q312:Q331" si="39">+O312*F312</f>
        <v>0</v>
      </c>
    </row>
    <row r="313" spans="1:17" ht="15" x14ac:dyDescent="0.25">
      <c r="A313" s="18">
        <v>3</v>
      </c>
      <c r="B313" s="92" t="s">
        <v>1420</v>
      </c>
      <c r="C313" s="129" t="s">
        <v>1421</v>
      </c>
      <c r="D313" s="129" t="s">
        <v>1421</v>
      </c>
      <c r="E313" s="92" t="s">
        <v>26</v>
      </c>
      <c r="F313" s="92">
        <v>1</v>
      </c>
      <c r="G313" s="18"/>
      <c r="H313" s="18"/>
      <c r="I313" s="18"/>
      <c r="J313" s="18"/>
      <c r="K313" s="101"/>
      <c r="L313" s="18"/>
      <c r="M313" s="101"/>
      <c r="N313" s="34">
        <f t="shared" si="36"/>
        <v>0</v>
      </c>
      <c r="O313" s="39">
        <f t="shared" si="37"/>
        <v>0</v>
      </c>
      <c r="P313" s="40">
        <f t="shared" si="38"/>
        <v>0</v>
      </c>
      <c r="Q313" s="40">
        <f t="shared" si="39"/>
        <v>0</v>
      </c>
    </row>
    <row r="314" spans="1:17" ht="26.25" x14ac:dyDescent="0.25">
      <c r="A314" s="18">
        <v>4</v>
      </c>
      <c r="B314" s="92" t="s">
        <v>1422</v>
      </c>
      <c r="C314" s="127" t="s">
        <v>1423</v>
      </c>
      <c r="D314" s="127" t="s">
        <v>1424</v>
      </c>
      <c r="E314" s="92" t="s">
        <v>26</v>
      </c>
      <c r="F314" s="92">
        <v>1</v>
      </c>
      <c r="G314" s="18"/>
      <c r="H314" s="18"/>
      <c r="I314" s="18"/>
      <c r="J314" s="18"/>
      <c r="K314" s="101"/>
      <c r="L314" s="18"/>
      <c r="M314" s="101"/>
      <c r="N314" s="34">
        <f t="shared" si="36"/>
        <v>0</v>
      </c>
      <c r="O314" s="39">
        <f t="shared" si="37"/>
        <v>0</v>
      </c>
      <c r="P314" s="40">
        <f t="shared" si="38"/>
        <v>0</v>
      </c>
      <c r="Q314" s="40">
        <f t="shared" si="39"/>
        <v>0</v>
      </c>
    </row>
    <row r="315" spans="1:17" ht="15" x14ac:dyDescent="0.25">
      <c r="A315" s="18">
        <v>5</v>
      </c>
      <c r="B315" s="92" t="s">
        <v>1425</v>
      </c>
      <c r="C315" s="129" t="s">
        <v>1426</v>
      </c>
      <c r="D315" s="129" t="s">
        <v>1426</v>
      </c>
      <c r="E315" s="92" t="s">
        <v>26</v>
      </c>
      <c r="F315" s="92">
        <v>2</v>
      </c>
      <c r="G315" s="18"/>
      <c r="H315" s="18"/>
      <c r="I315" s="18"/>
      <c r="J315" s="18"/>
      <c r="K315" s="101"/>
      <c r="L315" s="18"/>
      <c r="M315" s="101"/>
      <c r="N315" s="34">
        <f t="shared" si="36"/>
        <v>0</v>
      </c>
      <c r="O315" s="39">
        <f t="shared" si="37"/>
        <v>0</v>
      </c>
      <c r="P315" s="40">
        <f t="shared" si="38"/>
        <v>0</v>
      </c>
      <c r="Q315" s="40">
        <f t="shared" si="39"/>
        <v>0</v>
      </c>
    </row>
    <row r="316" spans="1:17" ht="30" x14ac:dyDescent="0.25">
      <c r="A316" s="18">
        <v>6</v>
      </c>
      <c r="B316" s="92" t="s">
        <v>1427</v>
      </c>
      <c r="C316" s="129" t="s">
        <v>1428</v>
      </c>
      <c r="D316" s="129" t="s">
        <v>1429</v>
      </c>
      <c r="E316" s="92" t="s">
        <v>101</v>
      </c>
      <c r="F316" s="92">
        <v>1</v>
      </c>
      <c r="G316" s="18"/>
      <c r="H316" s="18"/>
      <c r="I316" s="18"/>
      <c r="J316" s="18"/>
      <c r="K316" s="101"/>
      <c r="L316" s="18"/>
      <c r="M316" s="101"/>
      <c r="N316" s="34">
        <f t="shared" si="36"/>
        <v>0</v>
      </c>
      <c r="O316" s="39">
        <f t="shared" si="37"/>
        <v>0</v>
      </c>
      <c r="P316" s="40">
        <f t="shared" si="38"/>
        <v>0</v>
      </c>
      <c r="Q316" s="40">
        <f t="shared" si="39"/>
        <v>0</v>
      </c>
    </row>
    <row r="317" spans="1:17" ht="26.25" x14ac:dyDescent="0.25">
      <c r="A317" s="18">
        <v>7</v>
      </c>
      <c r="B317" s="92" t="s">
        <v>1430</v>
      </c>
      <c r="C317" s="127" t="s">
        <v>1431</v>
      </c>
      <c r="D317" s="127" t="s">
        <v>1432</v>
      </c>
      <c r="E317" s="92" t="s">
        <v>26</v>
      </c>
      <c r="F317" s="92">
        <v>1</v>
      </c>
      <c r="G317" s="18"/>
      <c r="H317" s="18"/>
      <c r="I317" s="18"/>
      <c r="J317" s="18"/>
      <c r="K317" s="101"/>
      <c r="L317" s="18"/>
      <c r="M317" s="101"/>
      <c r="N317" s="34">
        <f t="shared" si="36"/>
        <v>0</v>
      </c>
      <c r="O317" s="39">
        <f t="shared" si="37"/>
        <v>0</v>
      </c>
      <c r="P317" s="40">
        <f t="shared" si="38"/>
        <v>0</v>
      </c>
      <c r="Q317" s="40">
        <f t="shared" si="39"/>
        <v>0</v>
      </c>
    </row>
    <row r="318" spans="1:17" ht="15" x14ac:dyDescent="0.25">
      <c r="A318" s="18">
        <v>8</v>
      </c>
      <c r="B318" s="92" t="s">
        <v>1433</v>
      </c>
      <c r="C318" s="129" t="s">
        <v>1434</v>
      </c>
      <c r="D318" s="129" t="s">
        <v>1434</v>
      </c>
      <c r="E318" s="92" t="s">
        <v>273</v>
      </c>
      <c r="F318" s="92">
        <v>1</v>
      </c>
      <c r="G318" s="18"/>
      <c r="H318" s="18"/>
      <c r="I318" s="18"/>
      <c r="J318" s="18"/>
      <c r="K318" s="101"/>
      <c r="L318" s="18"/>
      <c r="M318" s="101"/>
      <c r="N318" s="34">
        <f t="shared" si="36"/>
        <v>0</v>
      </c>
      <c r="O318" s="39">
        <f t="shared" si="37"/>
        <v>0</v>
      </c>
      <c r="P318" s="40">
        <f t="shared" si="38"/>
        <v>0</v>
      </c>
      <c r="Q318" s="40">
        <f t="shared" si="39"/>
        <v>0</v>
      </c>
    </row>
    <row r="319" spans="1:17" ht="15" x14ac:dyDescent="0.25">
      <c r="A319" s="18">
        <v>9</v>
      </c>
      <c r="B319" s="92" t="s">
        <v>1435</v>
      </c>
      <c r="C319" s="129" t="s">
        <v>1436</v>
      </c>
      <c r="D319" s="129" t="s">
        <v>1436</v>
      </c>
      <c r="E319" s="92" t="s">
        <v>273</v>
      </c>
      <c r="F319" s="92">
        <v>1</v>
      </c>
      <c r="G319" s="18"/>
      <c r="H319" s="18"/>
      <c r="I319" s="18"/>
      <c r="J319" s="18"/>
      <c r="K319" s="101"/>
      <c r="L319" s="18"/>
      <c r="M319" s="101"/>
      <c r="N319" s="34">
        <f t="shared" si="36"/>
        <v>0</v>
      </c>
      <c r="O319" s="39">
        <f t="shared" si="37"/>
        <v>0</v>
      </c>
      <c r="P319" s="40">
        <f t="shared" si="38"/>
        <v>0</v>
      </c>
      <c r="Q319" s="40">
        <f t="shared" si="39"/>
        <v>0</v>
      </c>
    </row>
    <row r="320" spans="1:17" ht="15" x14ac:dyDescent="0.25">
      <c r="A320" s="18">
        <v>10</v>
      </c>
      <c r="B320" s="152" t="s">
        <v>1437</v>
      </c>
      <c r="C320" s="154" t="s">
        <v>1438</v>
      </c>
      <c r="D320" s="129" t="s">
        <v>1438</v>
      </c>
      <c r="E320" s="152" t="s">
        <v>273</v>
      </c>
      <c r="F320" s="152">
        <v>1</v>
      </c>
      <c r="G320" s="18"/>
      <c r="H320" s="18"/>
      <c r="I320" s="18"/>
      <c r="J320" s="18"/>
      <c r="K320" s="101"/>
      <c r="L320" s="18"/>
      <c r="M320" s="101"/>
      <c r="N320" s="34">
        <f t="shared" si="36"/>
        <v>0</v>
      </c>
      <c r="O320" s="39">
        <f t="shared" si="37"/>
        <v>0</v>
      </c>
      <c r="P320" s="40">
        <f t="shared" si="38"/>
        <v>0</v>
      </c>
      <c r="Q320" s="40">
        <f t="shared" si="39"/>
        <v>0</v>
      </c>
    </row>
    <row r="321" spans="1:17" ht="15" x14ac:dyDescent="0.25">
      <c r="A321" s="18">
        <v>11</v>
      </c>
      <c r="B321" s="92" t="s">
        <v>77</v>
      </c>
      <c r="C321" s="127" t="s">
        <v>76</v>
      </c>
      <c r="D321" s="127" t="s">
        <v>347</v>
      </c>
      <c r="E321" s="92" t="s">
        <v>29</v>
      </c>
      <c r="F321" s="92">
        <v>4</v>
      </c>
      <c r="G321" s="18"/>
      <c r="H321" s="18"/>
      <c r="I321" s="18"/>
      <c r="J321" s="18"/>
      <c r="K321" s="101"/>
      <c r="L321" s="18"/>
      <c r="M321" s="101"/>
      <c r="N321" s="34">
        <f t="shared" si="36"/>
        <v>0</v>
      </c>
      <c r="O321" s="39">
        <f t="shared" si="37"/>
        <v>0</v>
      </c>
      <c r="P321" s="40">
        <f t="shared" si="38"/>
        <v>0</v>
      </c>
      <c r="Q321" s="40">
        <f t="shared" si="39"/>
        <v>0</v>
      </c>
    </row>
    <row r="322" spans="1:17" ht="15" x14ac:dyDescent="0.25">
      <c r="A322" s="18">
        <v>12</v>
      </c>
      <c r="B322" s="92" t="s">
        <v>79</v>
      </c>
      <c r="C322" s="127" t="s">
        <v>78</v>
      </c>
      <c r="D322" s="127" t="s">
        <v>348</v>
      </c>
      <c r="E322" s="92" t="s">
        <v>29</v>
      </c>
      <c r="F322" s="92">
        <v>3</v>
      </c>
      <c r="G322" s="18"/>
      <c r="H322" s="18"/>
      <c r="I322" s="18"/>
      <c r="J322" s="18"/>
      <c r="K322" s="101"/>
      <c r="L322" s="18"/>
      <c r="M322" s="101"/>
      <c r="N322" s="34">
        <f t="shared" si="36"/>
        <v>0</v>
      </c>
      <c r="O322" s="39">
        <f t="shared" si="37"/>
        <v>0</v>
      </c>
      <c r="P322" s="40">
        <f t="shared" si="38"/>
        <v>0</v>
      </c>
      <c r="Q322" s="40">
        <f t="shared" si="39"/>
        <v>0</v>
      </c>
    </row>
    <row r="323" spans="1:17" ht="30" x14ac:dyDescent="0.25">
      <c r="A323" s="18">
        <v>13</v>
      </c>
      <c r="B323" s="92" t="s">
        <v>1439</v>
      </c>
      <c r="C323" s="127" t="s">
        <v>1440</v>
      </c>
      <c r="D323" s="130" t="s">
        <v>1441</v>
      </c>
      <c r="E323" s="92" t="s">
        <v>26</v>
      </c>
      <c r="F323" s="92">
        <v>20</v>
      </c>
      <c r="G323" s="18"/>
      <c r="H323" s="18"/>
      <c r="I323" s="18"/>
      <c r="J323" s="18"/>
      <c r="K323" s="101"/>
      <c r="L323" s="18"/>
      <c r="M323" s="101"/>
      <c r="N323" s="34">
        <f t="shared" si="36"/>
        <v>0</v>
      </c>
      <c r="O323" s="39">
        <f t="shared" si="37"/>
        <v>0</v>
      </c>
      <c r="P323" s="40">
        <f t="shared" si="38"/>
        <v>0</v>
      </c>
      <c r="Q323" s="40">
        <f t="shared" si="39"/>
        <v>0</v>
      </c>
    </row>
    <row r="324" spans="1:17" ht="26.25" x14ac:dyDescent="0.25">
      <c r="A324" s="18">
        <v>14</v>
      </c>
      <c r="B324" s="92" t="s">
        <v>1442</v>
      </c>
      <c r="C324" s="127" t="s">
        <v>1443</v>
      </c>
      <c r="D324" s="127" t="s">
        <v>1444</v>
      </c>
      <c r="E324" s="92" t="s">
        <v>273</v>
      </c>
      <c r="F324" s="92">
        <v>20</v>
      </c>
      <c r="G324" s="18"/>
      <c r="H324" s="18"/>
      <c r="I324" s="18"/>
      <c r="J324" s="18"/>
      <c r="K324" s="101"/>
      <c r="L324" s="18"/>
      <c r="M324" s="101"/>
      <c r="N324" s="34">
        <f t="shared" si="36"/>
        <v>0</v>
      </c>
      <c r="O324" s="39">
        <f t="shared" si="37"/>
        <v>0</v>
      </c>
      <c r="P324" s="40">
        <f t="shared" si="38"/>
        <v>0</v>
      </c>
      <c r="Q324" s="40">
        <f t="shared" si="39"/>
        <v>0</v>
      </c>
    </row>
    <row r="325" spans="1:17" ht="26.25" x14ac:dyDescent="0.25">
      <c r="A325" s="18">
        <v>15</v>
      </c>
      <c r="B325" s="92" t="s">
        <v>1445</v>
      </c>
      <c r="C325" s="127" t="s">
        <v>1446</v>
      </c>
      <c r="D325" s="127" t="s">
        <v>1447</v>
      </c>
      <c r="E325" s="92" t="s">
        <v>26</v>
      </c>
      <c r="F325" s="92">
        <v>5</v>
      </c>
      <c r="G325" s="18"/>
      <c r="H325" s="18"/>
      <c r="I325" s="18"/>
      <c r="J325" s="18"/>
      <c r="K325" s="101"/>
      <c r="L325" s="18"/>
      <c r="M325" s="101"/>
      <c r="N325" s="34">
        <f t="shared" si="36"/>
        <v>0</v>
      </c>
      <c r="O325" s="39">
        <f t="shared" si="37"/>
        <v>0</v>
      </c>
      <c r="P325" s="40">
        <f t="shared" si="38"/>
        <v>0</v>
      </c>
      <c r="Q325" s="40">
        <f t="shared" si="39"/>
        <v>0</v>
      </c>
    </row>
    <row r="326" spans="1:17" ht="26.25" x14ac:dyDescent="0.25">
      <c r="A326" s="18">
        <v>16</v>
      </c>
      <c r="B326" s="92" t="s">
        <v>918</v>
      </c>
      <c r="C326" s="127" t="s">
        <v>919</v>
      </c>
      <c r="D326" s="127" t="s">
        <v>919</v>
      </c>
      <c r="E326" s="92" t="s">
        <v>26</v>
      </c>
      <c r="F326" s="92">
        <v>2</v>
      </c>
      <c r="G326" s="18"/>
      <c r="H326" s="18"/>
      <c r="I326" s="18"/>
      <c r="J326" s="18"/>
      <c r="K326" s="101"/>
      <c r="L326" s="18"/>
      <c r="M326" s="101"/>
      <c r="N326" s="34">
        <f t="shared" si="36"/>
        <v>0</v>
      </c>
      <c r="O326" s="39">
        <f t="shared" si="37"/>
        <v>0</v>
      </c>
      <c r="P326" s="40">
        <f t="shared" si="38"/>
        <v>0</v>
      </c>
      <c r="Q326" s="40">
        <f t="shared" si="39"/>
        <v>0</v>
      </c>
    </row>
    <row r="327" spans="1:17" ht="30" x14ac:dyDescent="0.25">
      <c r="A327" s="18">
        <v>17</v>
      </c>
      <c r="B327" s="92" t="s">
        <v>1448</v>
      </c>
      <c r="C327" s="129" t="s">
        <v>1449</v>
      </c>
      <c r="D327" s="127" t="s">
        <v>1449</v>
      </c>
      <c r="E327" s="92" t="s">
        <v>26</v>
      </c>
      <c r="F327" s="92">
        <v>1</v>
      </c>
      <c r="G327" s="18"/>
      <c r="H327" s="18"/>
      <c r="I327" s="18"/>
      <c r="J327" s="18"/>
      <c r="K327" s="101"/>
      <c r="L327" s="18"/>
      <c r="M327" s="101"/>
      <c r="N327" s="34">
        <f t="shared" si="36"/>
        <v>0</v>
      </c>
      <c r="O327" s="39">
        <f t="shared" si="37"/>
        <v>0</v>
      </c>
      <c r="P327" s="40">
        <f t="shared" si="38"/>
        <v>0</v>
      </c>
      <c r="Q327" s="40">
        <f t="shared" si="39"/>
        <v>0</v>
      </c>
    </row>
    <row r="328" spans="1:17" ht="15" x14ac:dyDescent="0.25">
      <c r="A328" s="18">
        <v>18</v>
      </c>
      <c r="B328" s="92" t="s">
        <v>1450</v>
      </c>
      <c r="C328" s="127" t="s">
        <v>1451</v>
      </c>
      <c r="D328" s="127" t="s">
        <v>1449</v>
      </c>
      <c r="E328" s="92" t="s">
        <v>273</v>
      </c>
      <c r="F328" s="92">
        <v>1</v>
      </c>
      <c r="G328" s="18"/>
      <c r="H328" s="18"/>
      <c r="I328" s="18"/>
      <c r="J328" s="18"/>
      <c r="K328" s="101"/>
      <c r="L328" s="18"/>
      <c r="M328" s="101"/>
      <c r="N328" s="34">
        <f t="shared" si="36"/>
        <v>0</v>
      </c>
      <c r="O328" s="39">
        <f t="shared" si="37"/>
        <v>0</v>
      </c>
      <c r="P328" s="40">
        <f t="shared" si="38"/>
        <v>0</v>
      </c>
      <c r="Q328" s="40">
        <f t="shared" si="39"/>
        <v>0</v>
      </c>
    </row>
    <row r="329" spans="1:17" ht="15" x14ac:dyDescent="0.25">
      <c r="A329" s="18">
        <v>19</v>
      </c>
      <c r="B329" s="92" t="s">
        <v>1452</v>
      </c>
      <c r="C329" s="129" t="s">
        <v>1453</v>
      </c>
      <c r="D329" s="129" t="s">
        <v>1454</v>
      </c>
      <c r="E329" s="92" t="s">
        <v>26</v>
      </c>
      <c r="F329" s="92">
        <v>5</v>
      </c>
      <c r="G329" s="18"/>
      <c r="H329" s="18"/>
      <c r="I329" s="18"/>
      <c r="J329" s="18"/>
      <c r="K329" s="101"/>
      <c r="L329" s="18"/>
      <c r="M329" s="101"/>
      <c r="N329" s="34">
        <f t="shared" si="36"/>
        <v>0</v>
      </c>
      <c r="O329" s="39">
        <f t="shared" si="37"/>
        <v>0</v>
      </c>
      <c r="P329" s="40">
        <f t="shared" si="38"/>
        <v>0</v>
      </c>
      <c r="Q329" s="40">
        <f t="shared" si="39"/>
        <v>0</v>
      </c>
    </row>
    <row r="330" spans="1:17" ht="30" x14ac:dyDescent="0.25">
      <c r="A330" s="18">
        <v>20</v>
      </c>
      <c r="B330" s="92" t="s">
        <v>1455</v>
      </c>
      <c r="C330" s="129" t="s">
        <v>1456</v>
      </c>
      <c r="D330" s="129" t="s">
        <v>1456</v>
      </c>
      <c r="E330" s="92" t="s">
        <v>26</v>
      </c>
      <c r="F330" s="92">
        <v>1</v>
      </c>
      <c r="G330" s="18"/>
      <c r="H330" s="18"/>
      <c r="I330" s="18"/>
      <c r="J330" s="18"/>
      <c r="K330" s="101"/>
      <c r="L330" s="18"/>
      <c r="M330" s="101"/>
      <c r="N330" s="34">
        <f t="shared" si="36"/>
        <v>0</v>
      </c>
      <c r="O330" s="39">
        <f t="shared" si="37"/>
        <v>0</v>
      </c>
      <c r="P330" s="40">
        <f t="shared" si="38"/>
        <v>0</v>
      </c>
      <c r="Q330" s="40">
        <f t="shared" si="39"/>
        <v>0</v>
      </c>
    </row>
    <row r="331" spans="1:17" ht="30.75" thickBot="1" x14ac:dyDescent="0.3">
      <c r="A331" s="18">
        <v>21</v>
      </c>
      <c r="B331" s="92" t="s">
        <v>1457</v>
      </c>
      <c r="C331" s="129" t="s">
        <v>1458</v>
      </c>
      <c r="D331" s="129" t="s">
        <v>1458</v>
      </c>
      <c r="E331" s="92" t="s">
        <v>26</v>
      </c>
      <c r="F331" s="92">
        <v>1</v>
      </c>
      <c r="G331" s="18"/>
      <c r="H331" s="18"/>
      <c r="I331" s="18"/>
      <c r="J331" s="18"/>
      <c r="K331" s="101"/>
      <c r="L331" s="18"/>
      <c r="M331" s="101"/>
      <c r="N331" s="34">
        <f t="shared" si="36"/>
        <v>0</v>
      </c>
      <c r="O331" s="39">
        <f t="shared" si="37"/>
        <v>0</v>
      </c>
      <c r="P331" s="40">
        <f t="shared" si="38"/>
        <v>0</v>
      </c>
      <c r="Q331" s="40">
        <f t="shared" si="39"/>
        <v>0</v>
      </c>
    </row>
    <row r="332" spans="1:17" ht="13.5" thickBot="1" x14ac:dyDescent="0.25">
      <c r="A332" s="176" t="s">
        <v>30</v>
      </c>
      <c r="B332" s="177"/>
      <c r="C332" s="177"/>
      <c r="D332" s="177"/>
      <c r="E332" s="177"/>
      <c r="F332" s="177"/>
      <c r="G332" s="177"/>
      <c r="H332" s="177"/>
      <c r="I332" s="177"/>
      <c r="J332" s="177"/>
      <c r="K332" s="177"/>
      <c r="L332" s="177"/>
      <c r="M332" s="177"/>
      <c r="N332" s="177"/>
      <c r="O332" s="178"/>
      <c r="P332" s="35">
        <f>SUM(P311:P331)</f>
        <v>0</v>
      </c>
      <c r="Q332" s="36">
        <f>SUM(Q311:Q331)</f>
        <v>0</v>
      </c>
    </row>
    <row r="334" spans="1:17" x14ac:dyDescent="0.2">
      <c r="C334" s="113" t="s">
        <v>31</v>
      </c>
      <c r="D334" s="142"/>
    </row>
    <row r="335" spans="1:17" x14ac:dyDescent="0.2">
      <c r="C335" s="113" t="s">
        <v>32</v>
      </c>
      <c r="D335" s="142"/>
    </row>
    <row r="336" spans="1:17" x14ac:dyDescent="0.2">
      <c r="C336" s="179" t="s">
        <v>753</v>
      </c>
      <c r="D336" s="179"/>
      <c r="E336" s="179"/>
      <c r="F336" s="179"/>
      <c r="G336" s="179"/>
      <c r="H336" s="179"/>
      <c r="I336" s="179"/>
      <c r="J336" s="179"/>
      <c r="K336" s="179"/>
      <c r="L336" s="179"/>
      <c r="M336" s="179"/>
      <c r="N336" s="179"/>
      <c r="O336" s="179"/>
      <c r="P336" s="179"/>
      <c r="Q336" s="179"/>
    </row>
    <row r="337" spans="1:20" ht="13.5" thickBot="1" x14ac:dyDescent="0.25">
      <c r="C337" s="123"/>
      <c r="D337" s="123"/>
      <c r="E337" s="123"/>
      <c r="F337" s="123"/>
      <c r="G337" s="123"/>
      <c r="H337" s="123"/>
      <c r="I337" s="123"/>
      <c r="J337" s="123"/>
      <c r="K337" s="123"/>
      <c r="L337" s="123"/>
      <c r="M337" s="123"/>
      <c r="N337" s="123"/>
      <c r="O337" s="123"/>
      <c r="P337" s="123"/>
      <c r="Q337" s="123"/>
    </row>
    <row r="338" spans="1:20" ht="45.75" thickBot="1" x14ac:dyDescent="0.25">
      <c r="A338" s="59" t="s">
        <v>14</v>
      </c>
      <c r="B338" s="67" t="s">
        <v>15</v>
      </c>
      <c r="C338" s="114" t="s">
        <v>920</v>
      </c>
      <c r="D338" s="109"/>
      <c r="E338" s="62" t="s">
        <v>16</v>
      </c>
      <c r="F338" s="59" t="s">
        <v>17</v>
      </c>
      <c r="G338" s="62" t="s">
        <v>18</v>
      </c>
      <c r="H338" s="59" t="s">
        <v>19</v>
      </c>
      <c r="I338" s="62" t="s">
        <v>244</v>
      </c>
      <c r="J338" s="59" t="s">
        <v>20</v>
      </c>
      <c r="K338" s="62" t="s">
        <v>21</v>
      </c>
      <c r="L338" s="59" t="s">
        <v>22</v>
      </c>
      <c r="M338" s="62" t="s">
        <v>23</v>
      </c>
      <c r="N338" s="64" t="s">
        <v>24</v>
      </c>
      <c r="O338" s="62" t="s">
        <v>143</v>
      </c>
      <c r="P338" s="59" t="s">
        <v>144</v>
      </c>
      <c r="Q338" s="65" t="s">
        <v>145</v>
      </c>
      <c r="R338" s="54"/>
      <c r="S338" s="54"/>
      <c r="T338" s="54"/>
    </row>
    <row r="339" spans="1:20" ht="13.5" thickBot="1" x14ac:dyDescent="0.25">
      <c r="A339" s="60">
        <v>1</v>
      </c>
      <c r="B339" s="61">
        <v>2</v>
      </c>
      <c r="C339" s="110">
        <v>3</v>
      </c>
      <c r="D339" s="111"/>
      <c r="E339" s="63">
        <v>4</v>
      </c>
      <c r="F339" s="53">
        <v>5</v>
      </c>
      <c r="G339" s="63">
        <v>6</v>
      </c>
      <c r="H339" s="53">
        <v>7</v>
      </c>
      <c r="I339" s="63">
        <v>8</v>
      </c>
      <c r="J339" s="53">
        <v>9</v>
      </c>
      <c r="K339" s="63">
        <v>10</v>
      </c>
      <c r="L339" s="53">
        <v>11</v>
      </c>
      <c r="M339" s="63">
        <v>12</v>
      </c>
      <c r="N339" s="53">
        <v>13</v>
      </c>
      <c r="O339" s="63">
        <v>14</v>
      </c>
      <c r="P339" s="53">
        <v>15</v>
      </c>
      <c r="Q339" s="66">
        <v>16</v>
      </c>
    </row>
    <row r="340" spans="1:20" ht="38.25" x14ac:dyDescent="0.2">
      <c r="A340" s="18">
        <v>1</v>
      </c>
      <c r="B340" s="92" t="s">
        <v>968</v>
      </c>
      <c r="C340" s="127" t="s">
        <v>1459</v>
      </c>
      <c r="D340" s="127" t="s">
        <v>969</v>
      </c>
      <c r="E340" s="92" t="s">
        <v>26</v>
      </c>
      <c r="F340" s="92">
        <v>20</v>
      </c>
      <c r="G340" s="27"/>
      <c r="H340" s="27"/>
      <c r="I340" s="27"/>
      <c r="J340" s="27"/>
      <c r="K340" s="92"/>
      <c r="L340" s="27"/>
      <c r="M340" s="92"/>
      <c r="N340" s="46">
        <f t="shared" ref="N340" si="40">+(+M340/100)*(+K340-L340)</f>
        <v>0</v>
      </c>
      <c r="O340" s="47">
        <f t="shared" ref="O340" si="41">+(K340-L340)+N340</f>
        <v>0</v>
      </c>
      <c r="P340" s="48">
        <f t="shared" ref="P340" si="42">+(K340-L340)*F340</f>
        <v>0</v>
      </c>
      <c r="Q340" s="48">
        <f t="shared" ref="Q340" si="43">+O340*F340</f>
        <v>0</v>
      </c>
    </row>
    <row r="341" spans="1:20" ht="38.25" x14ac:dyDescent="0.2">
      <c r="A341" s="18">
        <v>2</v>
      </c>
      <c r="B341" s="92" t="s">
        <v>965</v>
      </c>
      <c r="C341" s="127" t="s">
        <v>966</v>
      </c>
      <c r="D341" s="127" t="s">
        <v>967</v>
      </c>
      <c r="E341" s="92" t="s">
        <v>26</v>
      </c>
      <c r="F341" s="92">
        <v>20</v>
      </c>
      <c r="G341" s="27"/>
      <c r="H341" s="27"/>
      <c r="I341" s="27"/>
      <c r="J341" s="27"/>
      <c r="K341" s="92"/>
      <c r="L341" s="27"/>
      <c r="M341" s="92"/>
      <c r="N341" s="46">
        <f t="shared" ref="N341:N404" si="44">+(+M341/100)*(+K341-L341)</f>
        <v>0</v>
      </c>
      <c r="O341" s="47">
        <f t="shared" ref="O341:O404" si="45">+(K341-L341)+N341</f>
        <v>0</v>
      </c>
      <c r="P341" s="48">
        <f t="shared" ref="P341:P404" si="46">+(K341-L341)*F341</f>
        <v>0</v>
      </c>
      <c r="Q341" s="48">
        <f t="shared" ref="Q341:Q404" si="47">+O341*F341</f>
        <v>0</v>
      </c>
    </row>
    <row r="342" spans="1:20" ht="38.25" x14ac:dyDescent="0.2">
      <c r="A342" s="18">
        <v>3</v>
      </c>
      <c r="B342" s="92" t="s">
        <v>970</v>
      </c>
      <c r="C342" s="127" t="s">
        <v>971</v>
      </c>
      <c r="D342" s="127" t="s">
        <v>967</v>
      </c>
      <c r="E342" s="92" t="s">
        <v>26</v>
      </c>
      <c r="F342" s="92">
        <v>10</v>
      </c>
      <c r="G342" s="27"/>
      <c r="H342" s="27"/>
      <c r="I342" s="27"/>
      <c r="J342" s="27"/>
      <c r="K342" s="92"/>
      <c r="L342" s="27"/>
      <c r="M342" s="92"/>
      <c r="N342" s="46">
        <f t="shared" si="44"/>
        <v>0</v>
      </c>
      <c r="O342" s="47">
        <f t="shared" si="45"/>
        <v>0</v>
      </c>
      <c r="P342" s="48">
        <f t="shared" si="46"/>
        <v>0</v>
      </c>
      <c r="Q342" s="48">
        <f t="shared" si="47"/>
        <v>0</v>
      </c>
    </row>
    <row r="343" spans="1:20" ht="51" x14ac:dyDescent="0.2">
      <c r="A343" s="18">
        <v>4</v>
      </c>
      <c r="B343" s="92" t="s">
        <v>933</v>
      </c>
      <c r="C343" s="127" t="s">
        <v>934</v>
      </c>
      <c r="D343" s="127" t="s">
        <v>935</v>
      </c>
      <c r="E343" s="92" t="s">
        <v>27</v>
      </c>
      <c r="F343" s="92">
        <v>3</v>
      </c>
      <c r="G343" s="27"/>
      <c r="H343" s="27"/>
      <c r="I343" s="27"/>
      <c r="J343" s="27"/>
      <c r="K343" s="92"/>
      <c r="L343" s="27"/>
      <c r="M343" s="92"/>
      <c r="N343" s="46">
        <f t="shared" si="44"/>
        <v>0</v>
      </c>
      <c r="O343" s="47">
        <f t="shared" si="45"/>
        <v>0</v>
      </c>
      <c r="P343" s="48">
        <f t="shared" si="46"/>
        <v>0</v>
      </c>
      <c r="Q343" s="48">
        <f t="shared" si="47"/>
        <v>0</v>
      </c>
    </row>
    <row r="344" spans="1:20" ht="25.5" x14ac:dyDescent="0.2">
      <c r="A344" s="18">
        <v>5</v>
      </c>
      <c r="B344" s="92" t="s">
        <v>936</v>
      </c>
      <c r="C344" s="127" t="s">
        <v>937</v>
      </c>
      <c r="D344" s="127" t="s">
        <v>938</v>
      </c>
      <c r="E344" s="92" t="s">
        <v>273</v>
      </c>
      <c r="F344" s="92">
        <v>7</v>
      </c>
      <c r="G344" s="27"/>
      <c r="H344" s="27"/>
      <c r="I344" s="27"/>
      <c r="J344" s="27"/>
      <c r="K344" s="92"/>
      <c r="L344" s="27"/>
      <c r="M344" s="92"/>
      <c r="N344" s="46">
        <f t="shared" si="44"/>
        <v>0</v>
      </c>
      <c r="O344" s="47">
        <f t="shared" si="45"/>
        <v>0</v>
      </c>
      <c r="P344" s="48">
        <f t="shared" si="46"/>
        <v>0</v>
      </c>
      <c r="Q344" s="48">
        <f t="shared" si="47"/>
        <v>0</v>
      </c>
    </row>
    <row r="345" spans="1:20" ht="30" x14ac:dyDescent="0.25">
      <c r="A345" s="18">
        <v>6</v>
      </c>
      <c r="B345" s="92" t="s">
        <v>1460</v>
      </c>
      <c r="C345" s="129" t="s">
        <v>1461</v>
      </c>
      <c r="D345" s="129" t="s">
        <v>1461</v>
      </c>
      <c r="E345" s="92" t="s">
        <v>273</v>
      </c>
      <c r="F345" s="92">
        <v>2</v>
      </c>
      <c r="G345" s="27"/>
      <c r="H345" s="27"/>
      <c r="I345" s="27"/>
      <c r="J345" s="27"/>
      <c r="K345" s="92"/>
      <c r="L345" s="27"/>
      <c r="M345" s="92"/>
      <c r="N345" s="46">
        <f t="shared" si="44"/>
        <v>0</v>
      </c>
      <c r="O345" s="47">
        <f t="shared" si="45"/>
        <v>0</v>
      </c>
      <c r="P345" s="48">
        <f t="shared" si="46"/>
        <v>0</v>
      </c>
      <c r="Q345" s="48">
        <f t="shared" si="47"/>
        <v>0</v>
      </c>
    </row>
    <row r="346" spans="1:20" ht="30" x14ac:dyDescent="0.25">
      <c r="A346" s="18">
        <v>7</v>
      </c>
      <c r="B346" s="92" t="s">
        <v>1462</v>
      </c>
      <c r="C346" s="129" t="s">
        <v>1463</v>
      </c>
      <c r="D346" s="129" t="s">
        <v>1463</v>
      </c>
      <c r="E346" s="92" t="s">
        <v>273</v>
      </c>
      <c r="F346" s="92">
        <v>5</v>
      </c>
      <c r="G346" s="27"/>
      <c r="H346" s="27"/>
      <c r="I346" s="27"/>
      <c r="J346" s="27"/>
      <c r="K346" s="92"/>
      <c r="L346" s="27"/>
      <c r="M346" s="92"/>
      <c r="N346" s="46">
        <f t="shared" si="44"/>
        <v>0</v>
      </c>
      <c r="O346" s="47">
        <f t="shared" si="45"/>
        <v>0</v>
      </c>
      <c r="P346" s="48">
        <f t="shared" si="46"/>
        <v>0</v>
      </c>
      <c r="Q346" s="48">
        <f t="shared" si="47"/>
        <v>0</v>
      </c>
    </row>
    <row r="347" spans="1:20" ht="25.5" x14ac:dyDescent="0.2">
      <c r="A347" s="18">
        <v>8</v>
      </c>
      <c r="B347" s="92" t="s">
        <v>1464</v>
      </c>
      <c r="C347" s="127" t="s">
        <v>1465</v>
      </c>
      <c r="D347" s="127" t="s">
        <v>1466</v>
      </c>
      <c r="E347" s="92" t="s">
        <v>273</v>
      </c>
      <c r="F347" s="92">
        <v>10</v>
      </c>
      <c r="G347" s="27"/>
      <c r="H347" s="27"/>
      <c r="I347" s="27"/>
      <c r="J347" s="27"/>
      <c r="K347" s="92"/>
      <c r="L347" s="27"/>
      <c r="M347" s="92"/>
      <c r="N347" s="46">
        <f t="shared" si="44"/>
        <v>0</v>
      </c>
      <c r="O347" s="47">
        <f t="shared" si="45"/>
        <v>0</v>
      </c>
      <c r="P347" s="48">
        <f t="shared" si="46"/>
        <v>0</v>
      </c>
      <c r="Q347" s="48">
        <f t="shared" si="47"/>
        <v>0</v>
      </c>
    </row>
    <row r="348" spans="1:20" ht="25.5" x14ac:dyDescent="0.2">
      <c r="A348" s="18">
        <v>9</v>
      </c>
      <c r="B348" s="92" t="s">
        <v>1467</v>
      </c>
      <c r="C348" s="127" t="s">
        <v>1468</v>
      </c>
      <c r="D348" s="127" t="s">
        <v>1469</v>
      </c>
      <c r="E348" s="92" t="s">
        <v>273</v>
      </c>
      <c r="F348" s="92">
        <v>5</v>
      </c>
      <c r="G348" s="27"/>
      <c r="H348" s="27"/>
      <c r="I348" s="27"/>
      <c r="J348" s="27"/>
      <c r="K348" s="92"/>
      <c r="L348" s="27"/>
      <c r="M348" s="92"/>
      <c r="N348" s="46">
        <f t="shared" si="44"/>
        <v>0</v>
      </c>
      <c r="O348" s="47">
        <f t="shared" si="45"/>
        <v>0</v>
      </c>
      <c r="P348" s="48">
        <f t="shared" si="46"/>
        <v>0</v>
      </c>
      <c r="Q348" s="48">
        <f t="shared" si="47"/>
        <v>0</v>
      </c>
    </row>
    <row r="349" spans="1:20" ht="25.5" x14ac:dyDescent="0.2">
      <c r="A349" s="18">
        <v>10</v>
      </c>
      <c r="B349" s="92" t="s">
        <v>939</v>
      </c>
      <c r="C349" s="127" t="s">
        <v>940</v>
      </c>
      <c r="D349" s="127" t="s">
        <v>941</v>
      </c>
      <c r="E349" s="92" t="s">
        <v>273</v>
      </c>
      <c r="F349" s="92">
        <v>5</v>
      </c>
      <c r="G349" s="27"/>
      <c r="H349" s="27"/>
      <c r="I349" s="27"/>
      <c r="J349" s="27"/>
      <c r="K349" s="92"/>
      <c r="L349" s="27"/>
      <c r="M349" s="92"/>
      <c r="N349" s="46">
        <f t="shared" si="44"/>
        <v>0</v>
      </c>
      <c r="O349" s="47">
        <f t="shared" si="45"/>
        <v>0</v>
      </c>
      <c r="P349" s="48">
        <f t="shared" si="46"/>
        <v>0</v>
      </c>
      <c r="Q349" s="48">
        <f t="shared" si="47"/>
        <v>0</v>
      </c>
    </row>
    <row r="350" spans="1:20" ht="25.5" x14ac:dyDescent="0.2">
      <c r="A350" s="18">
        <v>11</v>
      </c>
      <c r="B350" s="92" t="s">
        <v>694</v>
      </c>
      <c r="C350" s="127" t="s">
        <v>695</v>
      </c>
      <c r="D350" s="127" t="s">
        <v>921</v>
      </c>
      <c r="E350" s="92" t="s">
        <v>273</v>
      </c>
      <c r="F350" s="92">
        <v>5</v>
      </c>
      <c r="G350" s="27"/>
      <c r="H350" s="27"/>
      <c r="I350" s="27"/>
      <c r="J350" s="27"/>
      <c r="K350" s="92"/>
      <c r="L350" s="27"/>
      <c r="M350" s="92"/>
      <c r="N350" s="46">
        <f t="shared" si="44"/>
        <v>0</v>
      </c>
      <c r="O350" s="47">
        <f t="shared" si="45"/>
        <v>0</v>
      </c>
      <c r="P350" s="48">
        <f t="shared" si="46"/>
        <v>0</v>
      </c>
      <c r="Q350" s="48">
        <f t="shared" si="47"/>
        <v>0</v>
      </c>
    </row>
    <row r="351" spans="1:20" ht="25.5" x14ac:dyDescent="0.2">
      <c r="A351" s="18">
        <v>12</v>
      </c>
      <c r="B351" s="92" t="s">
        <v>696</v>
      </c>
      <c r="C351" s="127" t="s">
        <v>697</v>
      </c>
      <c r="D351" s="127" t="s">
        <v>942</v>
      </c>
      <c r="E351" s="92" t="s">
        <v>273</v>
      </c>
      <c r="F351" s="92">
        <v>5</v>
      </c>
      <c r="G351" s="27"/>
      <c r="H351" s="27"/>
      <c r="I351" s="27"/>
      <c r="J351" s="27"/>
      <c r="K351" s="92"/>
      <c r="L351" s="27"/>
      <c r="M351" s="92"/>
      <c r="N351" s="46">
        <f t="shared" si="44"/>
        <v>0</v>
      </c>
      <c r="O351" s="47">
        <f t="shared" si="45"/>
        <v>0</v>
      </c>
      <c r="P351" s="48">
        <f t="shared" si="46"/>
        <v>0</v>
      </c>
      <c r="Q351" s="48">
        <f t="shared" si="47"/>
        <v>0</v>
      </c>
    </row>
    <row r="352" spans="1:20" ht="30" x14ac:dyDescent="0.25">
      <c r="A352" s="18">
        <v>13</v>
      </c>
      <c r="B352" s="92" t="s">
        <v>1470</v>
      </c>
      <c r="C352" s="129" t="s">
        <v>1471</v>
      </c>
      <c r="D352" s="129" t="s">
        <v>1471</v>
      </c>
      <c r="E352" s="92" t="s">
        <v>273</v>
      </c>
      <c r="F352" s="92">
        <v>10</v>
      </c>
      <c r="G352" s="27"/>
      <c r="H352" s="27"/>
      <c r="I352" s="27"/>
      <c r="J352" s="27"/>
      <c r="K352" s="92"/>
      <c r="L352" s="27"/>
      <c r="M352" s="92"/>
      <c r="N352" s="46">
        <f t="shared" si="44"/>
        <v>0</v>
      </c>
      <c r="O352" s="47">
        <f t="shared" si="45"/>
        <v>0</v>
      </c>
      <c r="P352" s="48">
        <f t="shared" si="46"/>
        <v>0</v>
      </c>
      <c r="Q352" s="48">
        <f t="shared" si="47"/>
        <v>0</v>
      </c>
    </row>
    <row r="353" spans="1:17" ht="25.5" x14ac:dyDescent="0.2">
      <c r="A353" s="18">
        <v>14</v>
      </c>
      <c r="B353" s="92" t="s">
        <v>698</v>
      </c>
      <c r="C353" s="127" t="s">
        <v>699</v>
      </c>
      <c r="D353" s="127" t="s">
        <v>943</v>
      </c>
      <c r="E353" s="92" t="s">
        <v>273</v>
      </c>
      <c r="F353" s="92">
        <v>10</v>
      </c>
      <c r="G353" s="27"/>
      <c r="H353" s="27"/>
      <c r="I353" s="27"/>
      <c r="J353" s="27"/>
      <c r="K353" s="92"/>
      <c r="L353" s="27"/>
      <c r="M353" s="92"/>
      <c r="N353" s="46">
        <f t="shared" si="44"/>
        <v>0</v>
      </c>
      <c r="O353" s="47">
        <f t="shared" si="45"/>
        <v>0</v>
      </c>
      <c r="P353" s="48">
        <f t="shared" si="46"/>
        <v>0</v>
      </c>
      <c r="Q353" s="48">
        <f t="shared" si="47"/>
        <v>0</v>
      </c>
    </row>
    <row r="354" spans="1:17" ht="25.5" x14ac:dyDescent="0.2">
      <c r="A354" s="18">
        <v>15</v>
      </c>
      <c r="B354" s="92" t="s">
        <v>733</v>
      </c>
      <c r="C354" s="127" t="s">
        <v>734</v>
      </c>
      <c r="D354" s="127" t="s">
        <v>735</v>
      </c>
      <c r="E354" s="92" t="s">
        <v>273</v>
      </c>
      <c r="F354" s="92">
        <v>45</v>
      </c>
      <c r="G354" s="27"/>
      <c r="H354" s="27"/>
      <c r="I354" s="27"/>
      <c r="J354" s="27"/>
      <c r="K354" s="92"/>
      <c r="L354" s="27"/>
      <c r="M354" s="92"/>
      <c r="N354" s="46">
        <f t="shared" si="44"/>
        <v>0</v>
      </c>
      <c r="O354" s="47">
        <f t="shared" si="45"/>
        <v>0</v>
      </c>
      <c r="P354" s="48">
        <f t="shared" si="46"/>
        <v>0</v>
      </c>
      <c r="Q354" s="48">
        <f t="shared" si="47"/>
        <v>0</v>
      </c>
    </row>
    <row r="355" spans="1:17" ht="25.5" x14ac:dyDescent="0.2">
      <c r="A355" s="18">
        <v>16</v>
      </c>
      <c r="B355" s="92" t="s">
        <v>1472</v>
      </c>
      <c r="C355" s="127" t="s">
        <v>1473</v>
      </c>
      <c r="D355" s="127" t="s">
        <v>1474</v>
      </c>
      <c r="E355" s="92" t="s">
        <v>273</v>
      </c>
      <c r="F355" s="92">
        <v>12</v>
      </c>
      <c r="G355" s="27"/>
      <c r="H355" s="27"/>
      <c r="I355" s="27"/>
      <c r="J355" s="27"/>
      <c r="K355" s="92"/>
      <c r="L355" s="27"/>
      <c r="M355" s="92"/>
      <c r="N355" s="46">
        <f t="shared" si="44"/>
        <v>0</v>
      </c>
      <c r="O355" s="47">
        <f t="shared" si="45"/>
        <v>0</v>
      </c>
      <c r="P355" s="48">
        <f t="shared" si="46"/>
        <v>0</v>
      </c>
      <c r="Q355" s="48">
        <f t="shared" si="47"/>
        <v>0</v>
      </c>
    </row>
    <row r="356" spans="1:17" ht="25.5" x14ac:dyDescent="0.2">
      <c r="A356" s="18">
        <v>17</v>
      </c>
      <c r="B356" s="92" t="s">
        <v>691</v>
      </c>
      <c r="C356" s="127" t="s">
        <v>692</v>
      </c>
      <c r="D356" s="127" t="s">
        <v>693</v>
      </c>
      <c r="E356" s="92" t="s">
        <v>273</v>
      </c>
      <c r="F356" s="92">
        <v>12</v>
      </c>
      <c r="G356" s="27"/>
      <c r="H356" s="27"/>
      <c r="I356" s="27"/>
      <c r="J356" s="27"/>
      <c r="K356" s="92"/>
      <c r="L356" s="27"/>
      <c r="M356" s="92"/>
      <c r="N356" s="46">
        <f t="shared" si="44"/>
        <v>0</v>
      </c>
      <c r="O356" s="47">
        <f t="shared" si="45"/>
        <v>0</v>
      </c>
      <c r="P356" s="48">
        <f t="shared" si="46"/>
        <v>0</v>
      </c>
      <c r="Q356" s="48">
        <f t="shared" si="47"/>
        <v>0</v>
      </c>
    </row>
    <row r="357" spans="1:17" ht="30" x14ac:dyDescent="0.25">
      <c r="A357" s="18">
        <v>18</v>
      </c>
      <c r="B357" s="92" t="s">
        <v>1475</v>
      </c>
      <c r="C357" s="129" t="s">
        <v>1476</v>
      </c>
      <c r="D357" s="127" t="s">
        <v>1476</v>
      </c>
      <c r="E357" s="92" t="s">
        <v>273</v>
      </c>
      <c r="F357" s="92">
        <v>3</v>
      </c>
      <c r="G357" s="27"/>
      <c r="H357" s="27"/>
      <c r="I357" s="27"/>
      <c r="J357" s="27"/>
      <c r="K357" s="92"/>
      <c r="L357" s="27"/>
      <c r="M357" s="92"/>
      <c r="N357" s="46">
        <f t="shared" si="44"/>
        <v>0</v>
      </c>
      <c r="O357" s="47">
        <f t="shared" si="45"/>
        <v>0</v>
      </c>
      <c r="P357" s="48">
        <f t="shared" si="46"/>
        <v>0</v>
      </c>
      <c r="Q357" s="48">
        <f t="shared" si="47"/>
        <v>0</v>
      </c>
    </row>
    <row r="358" spans="1:17" ht="30" x14ac:dyDescent="0.25">
      <c r="A358" s="18">
        <v>19</v>
      </c>
      <c r="B358" s="92" t="s">
        <v>1477</v>
      </c>
      <c r="C358" s="129" t="s">
        <v>1478</v>
      </c>
      <c r="D358" s="129" t="s">
        <v>1478</v>
      </c>
      <c r="E358" s="92" t="s">
        <v>273</v>
      </c>
      <c r="F358" s="92">
        <v>29</v>
      </c>
      <c r="G358" s="27"/>
      <c r="H358" s="27"/>
      <c r="I358" s="27"/>
      <c r="J358" s="27"/>
      <c r="K358" s="92"/>
      <c r="L358" s="27"/>
      <c r="M358" s="92"/>
      <c r="N358" s="46">
        <f t="shared" si="44"/>
        <v>0</v>
      </c>
      <c r="O358" s="47">
        <f t="shared" si="45"/>
        <v>0</v>
      </c>
      <c r="P358" s="48">
        <f t="shared" si="46"/>
        <v>0</v>
      </c>
      <c r="Q358" s="48">
        <f t="shared" si="47"/>
        <v>0</v>
      </c>
    </row>
    <row r="359" spans="1:17" ht="25.5" x14ac:dyDescent="0.2">
      <c r="A359" s="18">
        <v>20</v>
      </c>
      <c r="B359" s="92" t="s">
        <v>1479</v>
      </c>
      <c r="C359" s="127" t="s">
        <v>1480</v>
      </c>
      <c r="D359" s="127" t="s">
        <v>1481</v>
      </c>
      <c r="E359" s="92" t="s">
        <v>273</v>
      </c>
      <c r="F359" s="92">
        <v>21</v>
      </c>
      <c r="G359" s="27"/>
      <c r="H359" s="27"/>
      <c r="I359" s="27"/>
      <c r="J359" s="27"/>
      <c r="K359" s="92"/>
      <c r="L359" s="27"/>
      <c r="M359" s="92"/>
      <c r="N359" s="46">
        <f t="shared" si="44"/>
        <v>0</v>
      </c>
      <c r="O359" s="47">
        <f t="shared" si="45"/>
        <v>0</v>
      </c>
      <c r="P359" s="48">
        <f t="shared" si="46"/>
        <v>0</v>
      </c>
      <c r="Q359" s="48">
        <f t="shared" si="47"/>
        <v>0</v>
      </c>
    </row>
    <row r="360" spans="1:17" ht="25.5" x14ac:dyDescent="0.2">
      <c r="A360" s="18">
        <v>21</v>
      </c>
      <c r="B360" s="92" t="s">
        <v>719</v>
      </c>
      <c r="C360" s="127" t="s">
        <v>720</v>
      </c>
      <c r="D360" s="127" t="s">
        <v>721</v>
      </c>
      <c r="E360" s="92" t="s">
        <v>273</v>
      </c>
      <c r="F360" s="92">
        <v>5</v>
      </c>
      <c r="G360" s="27"/>
      <c r="H360" s="27"/>
      <c r="I360" s="27"/>
      <c r="J360" s="27"/>
      <c r="K360" s="92"/>
      <c r="L360" s="27"/>
      <c r="M360" s="92"/>
      <c r="N360" s="46">
        <f t="shared" si="44"/>
        <v>0</v>
      </c>
      <c r="O360" s="47">
        <f t="shared" si="45"/>
        <v>0</v>
      </c>
      <c r="P360" s="48">
        <f t="shared" si="46"/>
        <v>0</v>
      </c>
      <c r="Q360" s="48">
        <f t="shared" si="47"/>
        <v>0</v>
      </c>
    </row>
    <row r="361" spans="1:17" ht="25.5" x14ac:dyDescent="0.2">
      <c r="A361" s="18">
        <v>22</v>
      </c>
      <c r="B361" s="92" t="s">
        <v>722</v>
      </c>
      <c r="C361" s="127" t="s">
        <v>723</v>
      </c>
      <c r="D361" s="127" t="s">
        <v>922</v>
      </c>
      <c r="E361" s="92" t="s">
        <v>273</v>
      </c>
      <c r="F361" s="92">
        <v>5</v>
      </c>
      <c r="G361" s="27"/>
      <c r="H361" s="27"/>
      <c r="I361" s="27"/>
      <c r="J361" s="27"/>
      <c r="K361" s="92"/>
      <c r="L361" s="27"/>
      <c r="M361" s="92"/>
      <c r="N361" s="46">
        <f t="shared" si="44"/>
        <v>0</v>
      </c>
      <c r="O361" s="47">
        <f t="shared" si="45"/>
        <v>0</v>
      </c>
      <c r="P361" s="48">
        <f t="shared" si="46"/>
        <v>0</v>
      </c>
      <c r="Q361" s="48">
        <f t="shared" si="47"/>
        <v>0</v>
      </c>
    </row>
    <row r="362" spans="1:17" ht="25.5" x14ac:dyDescent="0.2">
      <c r="A362" s="18">
        <v>23</v>
      </c>
      <c r="B362" s="92" t="s">
        <v>730</v>
      </c>
      <c r="C362" s="127" t="s">
        <v>731</v>
      </c>
      <c r="D362" s="127" t="s">
        <v>732</v>
      </c>
      <c r="E362" s="92" t="s">
        <v>273</v>
      </c>
      <c r="F362" s="92">
        <v>6</v>
      </c>
      <c r="G362" s="27"/>
      <c r="H362" s="27"/>
      <c r="I362" s="27"/>
      <c r="J362" s="27"/>
      <c r="K362" s="92"/>
      <c r="L362" s="27"/>
      <c r="M362" s="92"/>
      <c r="N362" s="46">
        <f t="shared" si="44"/>
        <v>0</v>
      </c>
      <c r="O362" s="47">
        <f t="shared" si="45"/>
        <v>0</v>
      </c>
      <c r="P362" s="48">
        <f t="shared" si="46"/>
        <v>0</v>
      </c>
      <c r="Q362" s="48">
        <f t="shared" si="47"/>
        <v>0</v>
      </c>
    </row>
    <row r="363" spans="1:17" ht="25.5" x14ac:dyDescent="0.2">
      <c r="A363" s="18">
        <v>24</v>
      </c>
      <c r="B363" s="92" t="s">
        <v>724</v>
      </c>
      <c r="C363" s="127" t="s">
        <v>725</v>
      </c>
      <c r="D363" s="127" t="s">
        <v>726</v>
      </c>
      <c r="E363" s="92" t="s">
        <v>273</v>
      </c>
      <c r="F363" s="92">
        <v>5</v>
      </c>
      <c r="G363" s="27"/>
      <c r="H363" s="27"/>
      <c r="I363" s="27"/>
      <c r="J363" s="27"/>
      <c r="K363" s="92"/>
      <c r="L363" s="27"/>
      <c r="M363" s="92"/>
      <c r="N363" s="46">
        <f t="shared" si="44"/>
        <v>0</v>
      </c>
      <c r="O363" s="47">
        <f t="shared" si="45"/>
        <v>0</v>
      </c>
      <c r="P363" s="48">
        <f t="shared" si="46"/>
        <v>0</v>
      </c>
      <c r="Q363" s="48">
        <f t="shared" si="47"/>
        <v>0</v>
      </c>
    </row>
    <row r="364" spans="1:17" ht="25.5" x14ac:dyDescent="0.2">
      <c r="A364" s="18">
        <v>25</v>
      </c>
      <c r="B364" s="92" t="s">
        <v>727</v>
      </c>
      <c r="C364" s="127" t="s">
        <v>728</v>
      </c>
      <c r="D364" s="127" t="s">
        <v>729</v>
      </c>
      <c r="E364" s="92" t="s">
        <v>273</v>
      </c>
      <c r="F364" s="92">
        <v>24</v>
      </c>
      <c r="G364" s="27"/>
      <c r="H364" s="27"/>
      <c r="I364" s="27"/>
      <c r="J364" s="27"/>
      <c r="K364" s="92"/>
      <c r="L364" s="27"/>
      <c r="M364" s="92"/>
      <c r="N364" s="46">
        <f t="shared" si="44"/>
        <v>0</v>
      </c>
      <c r="O364" s="47">
        <f t="shared" si="45"/>
        <v>0</v>
      </c>
      <c r="P364" s="48">
        <f t="shared" si="46"/>
        <v>0</v>
      </c>
      <c r="Q364" s="48">
        <f t="shared" si="47"/>
        <v>0</v>
      </c>
    </row>
    <row r="365" spans="1:17" ht="30" x14ac:dyDescent="0.25">
      <c r="A365" s="18">
        <v>26</v>
      </c>
      <c r="B365" s="92" t="s">
        <v>1482</v>
      </c>
      <c r="C365" s="129" t="s">
        <v>1483</v>
      </c>
      <c r="D365" s="129" t="s">
        <v>1483</v>
      </c>
      <c r="E365" s="92" t="s">
        <v>273</v>
      </c>
      <c r="F365" s="92">
        <v>15</v>
      </c>
      <c r="G365" s="27"/>
      <c r="H365" s="27"/>
      <c r="I365" s="27"/>
      <c r="J365" s="27"/>
      <c r="K365" s="92"/>
      <c r="L365" s="27"/>
      <c r="M365" s="92"/>
      <c r="N365" s="46">
        <f t="shared" si="44"/>
        <v>0</v>
      </c>
      <c r="O365" s="47">
        <f t="shared" si="45"/>
        <v>0</v>
      </c>
      <c r="P365" s="48">
        <f t="shared" si="46"/>
        <v>0</v>
      </c>
      <c r="Q365" s="48">
        <f t="shared" si="47"/>
        <v>0</v>
      </c>
    </row>
    <row r="366" spans="1:17" ht="25.5" x14ac:dyDescent="0.2">
      <c r="A366" s="18">
        <v>27</v>
      </c>
      <c r="B366" s="92" t="s">
        <v>944</v>
      </c>
      <c r="C366" s="127" t="s">
        <v>945</v>
      </c>
      <c r="D366" s="127" t="s">
        <v>946</v>
      </c>
      <c r="E366" s="92" t="s">
        <v>273</v>
      </c>
      <c r="F366" s="92">
        <v>5</v>
      </c>
      <c r="G366" s="27"/>
      <c r="H366" s="27"/>
      <c r="I366" s="27"/>
      <c r="J366" s="27"/>
      <c r="K366" s="92"/>
      <c r="L366" s="27"/>
      <c r="M366" s="92"/>
      <c r="N366" s="46">
        <f t="shared" si="44"/>
        <v>0</v>
      </c>
      <c r="O366" s="47">
        <f t="shared" si="45"/>
        <v>0</v>
      </c>
      <c r="P366" s="48">
        <f t="shared" si="46"/>
        <v>0</v>
      </c>
      <c r="Q366" s="48">
        <f t="shared" si="47"/>
        <v>0</v>
      </c>
    </row>
    <row r="367" spans="1:17" ht="30" x14ac:dyDescent="0.25">
      <c r="A367" s="18">
        <v>28</v>
      </c>
      <c r="B367" s="92" t="s">
        <v>1484</v>
      </c>
      <c r="C367" s="129" t="s">
        <v>1485</v>
      </c>
      <c r="D367" s="129" t="s">
        <v>1485</v>
      </c>
      <c r="E367" s="92" t="s">
        <v>273</v>
      </c>
      <c r="F367" s="92">
        <v>5</v>
      </c>
      <c r="G367" s="27"/>
      <c r="H367" s="27"/>
      <c r="I367" s="27"/>
      <c r="J367" s="27"/>
      <c r="K367" s="92"/>
      <c r="L367" s="27"/>
      <c r="M367" s="92"/>
      <c r="N367" s="46">
        <f t="shared" si="44"/>
        <v>0</v>
      </c>
      <c r="O367" s="47">
        <f t="shared" si="45"/>
        <v>0</v>
      </c>
      <c r="P367" s="48">
        <f t="shared" si="46"/>
        <v>0</v>
      </c>
      <c r="Q367" s="48">
        <f t="shared" si="47"/>
        <v>0</v>
      </c>
    </row>
    <row r="368" spans="1:17" ht="25.5" x14ac:dyDescent="0.2">
      <c r="A368" s="18">
        <v>29</v>
      </c>
      <c r="B368" s="92" t="s">
        <v>1486</v>
      </c>
      <c r="C368" s="127" t="s">
        <v>1487</v>
      </c>
      <c r="D368" s="127" t="s">
        <v>1488</v>
      </c>
      <c r="E368" s="92" t="s">
        <v>273</v>
      </c>
      <c r="F368" s="92">
        <v>5</v>
      </c>
      <c r="G368" s="27"/>
      <c r="H368" s="27"/>
      <c r="I368" s="27"/>
      <c r="J368" s="27"/>
      <c r="K368" s="92"/>
      <c r="L368" s="27"/>
      <c r="M368" s="92"/>
      <c r="N368" s="46">
        <f t="shared" si="44"/>
        <v>0</v>
      </c>
      <c r="O368" s="47">
        <f t="shared" si="45"/>
        <v>0</v>
      </c>
      <c r="P368" s="48">
        <f t="shared" si="46"/>
        <v>0</v>
      </c>
      <c r="Q368" s="48">
        <f t="shared" si="47"/>
        <v>0</v>
      </c>
    </row>
    <row r="369" spans="1:17" ht="30" x14ac:dyDescent="0.25">
      <c r="A369" s="18">
        <v>30</v>
      </c>
      <c r="B369" s="92" t="s">
        <v>1489</v>
      </c>
      <c r="C369" s="129" t="s">
        <v>1490</v>
      </c>
      <c r="D369" s="129" t="s">
        <v>1490</v>
      </c>
      <c r="E369" s="92" t="s">
        <v>273</v>
      </c>
      <c r="F369" s="92">
        <v>15</v>
      </c>
      <c r="G369" s="27"/>
      <c r="H369" s="27"/>
      <c r="I369" s="27"/>
      <c r="J369" s="27"/>
      <c r="K369" s="92"/>
      <c r="L369" s="27"/>
      <c r="M369" s="92"/>
      <c r="N369" s="46">
        <f t="shared" si="44"/>
        <v>0</v>
      </c>
      <c r="O369" s="47">
        <f t="shared" si="45"/>
        <v>0</v>
      </c>
      <c r="P369" s="48">
        <f t="shared" si="46"/>
        <v>0</v>
      </c>
      <c r="Q369" s="48">
        <f t="shared" si="47"/>
        <v>0</v>
      </c>
    </row>
    <row r="370" spans="1:17" ht="25.5" x14ac:dyDescent="0.2">
      <c r="A370" s="18">
        <v>31</v>
      </c>
      <c r="B370" s="92" t="s">
        <v>701</v>
      </c>
      <c r="C370" s="127" t="s">
        <v>702</v>
      </c>
      <c r="D370" s="127" t="s">
        <v>923</v>
      </c>
      <c r="E370" s="92" t="s">
        <v>273</v>
      </c>
      <c r="F370" s="92">
        <v>30</v>
      </c>
      <c r="G370" s="27"/>
      <c r="H370" s="27"/>
      <c r="I370" s="27"/>
      <c r="J370" s="27"/>
      <c r="K370" s="92"/>
      <c r="L370" s="27"/>
      <c r="M370" s="92"/>
      <c r="N370" s="46">
        <f t="shared" si="44"/>
        <v>0</v>
      </c>
      <c r="O370" s="47">
        <f t="shared" si="45"/>
        <v>0</v>
      </c>
      <c r="P370" s="48">
        <f t="shared" si="46"/>
        <v>0</v>
      </c>
      <c r="Q370" s="48">
        <f t="shared" si="47"/>
        <v>0</v>
      </c>
    </row>
    <row r="371" spans="1:17" ht="25.5" x14ac:dyDescent="0.2">
      <c r="A371" s="18">
        <v>32</v>
      </c>
      <c r="B371" s="92" t="s">
        <v>703</v>
      </c>
      <c r="C371" s="127" t="s">
        <v>704</v>
      </c>
      <c r="D371" s="127" t="s">
        <v>924</v>
      </c>
      <c r="E371" s="92" t="s">
        <v>273</v>
      </c>
      <c r="F371" s="92">
        <v>50</v>
      </c>
      <c r="G371" s="27"/>
      <c r="H371" s="27"/>
      <c r="I371" s="27"/>
      <c r="J371" s="27"/>
      <c r="K371" s="92"/>
      <c r="L371" s="27"/>
      <c r="M371" s="92"/>
      <c r="N371" s="46">
        <f t="shared" si="44"/>
        <v>0</v>
      </c>
      <c r="O371" s="47">
        <f t="shared" si="45"/>
        <v>0</v>
      </c>
      <c r="P371" s="48">
        <f t="shared" si="46"/>
        <v>0</v>
      </c>
      <c r="Q371" s="48">
        <f t="shared" si="47"/>
        <v>0</v>
      </c>
    </row>
    <row r="372" spans="1:17" ht="25.5" x14ac:dyDescent="0.2">
      <c r="A372" s="18">
        <v>33</v>
      </c>
      <c r="B372" s="92" t="s">
        <v>705</v>
      </c>
      <c r="C372" s="127" t="s">
        <v>706</v>
      </c>
      <c r="D372" s="127" t="s">
        <v>925</v>
      </c>
      <c r="E372" s="92" t="s">
        <v>273</v>
      </c>
      <c r="F372" s="92">
        <v>35</v>
      </c>
      <c r="G372" s="27"/>
      <c r="H372" s="27"/>
      <c r="I372" s="27"/>
      <c r="J372" s="27"/>
      <c r="K372" s="92"/>
      <c r="L372" s="27"/>
      <c r="M372" s="92"/>
      <c r="N372" s="46">
        <f t="shared" si="44"/>
        <v>0</v>
      </c>
      <c r="O372" s="47">
        <f t="shared" si="45"/>
        <v>0</v>
      </c>
      <c r="P372" s="48">
        <f t="shared" si="46"/>
        <v>0</v>
      </c>
      <c r="Q372" s="48">
        <f t="shared" si="47"/>
        <v>0</v>
      </c>
    </row>
    <row r="373" spans="1:17" ht="25.5" x14ac:dyDescent="0.2">
      <c r="A373" s="18">
        <v>34</v>
      </c>
      <c r="B373" s="92" t="s">
        <v>707</v>
      </c>
      <c r="C373" s="127" t="s">
        <v>708</v>
      </c>
      <c r="D373" s="127" t="s">
        <v>926</v>
      </c>
      <c r="E373" s="92" t="s">
        <v>273</v>
      </c>
      <c r="F373" s="92">
        <v>50</v>
      </c>
      <c r="G373" s="27"/>
      <c r="H373" s="27"/>
      <c r="I373" s="27"/>
      <c r="J373" s="27"/>
      <c r="K373" s="92"/>
      <c r="L373" s="27"/>
      <c r="M373" s="92"/>
      <c r="N373" s="46">
        <f t="shared" si="44"/>
        <v>0</v>
      </c>
      <c r="O373" s="47">
        <f t="shared" si="45"/>
        <v>0</v>
      </c>
      <c r="P373" s="48">
        <f t="shared" si="46"/>
        <v>0</v>
      </c>
      <c r="Q373" s="48">
        <f t="shared" si="47"/>
        <v>0</v>
      </c>
    </row>
    <row r="374" spans="1:17" ht="25.5" x14ac:dyDescent="0.2">
      <c r="A374" s="18">
        <v>35</v>
      </c>
      <c r="B374" s="92" t="s">
        <v>709</v>
      </c>
      <c r="C374" s="127" t="s">
        <v>710</v>
      </c>
      <c r="D374" s="127" t="s">
        <v>1491</v>
      </c>
      <c r="E374" s="92" t="s">
        <v>273</v>
      </c>
      <c r="F374" s="92">
        <v>60</v>
      </c>
      <c r="G374" s="27"/>
      <c r="H374" s="27"/>
      <c r="I374" s="27"/>
      <c r="J374" s="27"/>
      <c r="K374" s="92"/>
      <c r="L374" s="27"/>
      <c r="M374" s="92"/>
      <c r="N374" s="46">
        <f t="shared" si="44"/>
        <v>0</v>
      </c>
      <c r="O374" s="47">
        <f t="shared" si="45"/>
        <v>0</v>
      </c>
      <c r="P374" s="48">
        <f t="shared" si="46"/>
        <v>0</v>
      </c>
      <c r="Q374" s="48">
        <f t="shared" si="47"/>
        <v>0</v>
      </c>
    </row>
    <row r="375" spans="1:17" ht="26.25" x14ac:dyDescent="0.25">
      <c r="A375" s="18">
        <v>36</v>
      </c>
      <c r="B375" s="92" t="s">
        <v>947</v>
      </c>
      <c r="C375" s="127" t="s">
        <v>948</v>
      </c>
      <c r="D375" s="130" t="s">
        <v>1492</v>
      </c>
      <c r="E375" s="92" t="s">
        <v>273</v>
      </c>
      <c r="F375" s="92">
        <v>10</v>
      </c>
      <c r="G375" s="27"/>
      <c r="H375" s="27"/>
      <c r="I375" s="27"/>
      <c r="J375" s="27"/>
      <c r="K375" s="92"/>
      <c r="L375" s="27"/>
      <c r="M375" s="92"/>
      <c r="N375" s="46">
        <f t="shared" si="44"/>
        <v>0</v>
      </c>
      <c r="O375" s="47">
        <f t="shared" si="45"/>
        <v>0</v>
      </c>
      <c r="P375" s="48">
        <f t="shared" si="46"/>
        <v>0</v>
      </c>
      <c r="Q375" s="48">
        <f t="shared" si="47"/>
        <v>0</v>
      </c>
    </row>
    <row r="376" spans="1:17" ht="25.5" x14ac:dyDescent="0.2">
      <c r="A376" s="18">
        <v>37</v>
      </c>
      <c r="B376" s="92" t="s">
        <v>1493</v>
      </c>
      <c r="C376" s="127" t="s">
        <v>1494</v>
      </c>
      <c r="D376" s="127" t="s">
        <v>1495</v>
      </c>
      <c r="E376" s="92" t="s">
        <v>273</v>
      </c>
      <c r="F376" s="92">
        <v>10</v>
      </c>
      <c r="G376" s="27"/>
      <c r="H376" s="27"/>
      <c r="I376" s="27"/>
      <c r="J376" s="27"/>
      <c r="K376" s="92"/>
      <c r="L376" s="27"/>
      <c r="M376" s="92"/>
      <c r="N376" s="46">
        <f t="shared" si="44"/>
        <v>0</v>
      </c>
      <c r="O376" s="47">
        <f t="shared" si="45"/>
        <v>0</v>
      </c>
      <c r="P376" s="48">
        <f t="shared" si="46"/>
        <v>0</v>
      </c>
      <c r="Q376" s="48">
        <f t="shared" si="47"/>
        <v>0</v>
      </c>
    </row>
    <row r="377" spans="1:17" ht="30" x14ac:dyDescent="0.25">
      <c r="A377" s="18">
        <v>38</v>
      </c>
      <c r="B377" s="92" t="s">
        <v>1496</v>
      </c>
      <c r="C377" s="129" t="s">
        <v>1497</v>
      </c>
      <c r="D377" s="129" t="s">
        <v>1497</v>
      </c>
      <c r="E377" s="92" t="s">
        <v>273</v>
      </c>
      <c r="F377" s="92">
        <v>5</v>
      </c>
      <c r="G377" s="27"/>
      <c r="H377" s="27"/>
      <c r="I377" s="27"/>
      <c r="J377" s="27"/>
      <c r="K377" s="152"/>
      <c r="L377" s="27"/>
      <c r="M377" s="152"/>
      <c r="N377" s="46">
        <f t="shared" si="44"/>
        <v>0</v>
      </c>
      <c r="O377" s="47">
        <f t="shared" si="45"/>
        <v>0</v>
      </c>
      <c r="P377" s="48">
        <f t="shared" si="46"/>
        <v>0</v>
      </c>
      <c r="Q377" s="48">
        <f t="shared" si="47"/>
        <v>0</v>
      </c>
    </row>
    <row r="378" spans="1:17" ht="25.5" x14ac:dyDescent="0.2">
      <c r="A378" s="18">
        <v>39</v>
      </c>
      <c r="B378" s="92" t="s">
        <v>711</v>
      </c>
      <c r="C378" s="127" t="s">
        <v>712</v>
      </c>
      <c r="D378" s="127" t="s">
        <v>927</v>
      </c>
      <c r="E378" s="92" t="s">
        <v>273</v>
      </c>
      <c r="F378" s="92">
        <v>5</v>
      </c>
      <c r="G378" s="27"/>
      <c r="H378" s="27"/>
      <c r="I378" s="27"/>
      <c r="J378" s="27"/>
      <c r="K378" s="92"/>
      <c r="L378" s="27"/>
      <c r="M378" s="92"/>
      <c r="N378" s="46">
        <f t="shared" si="44"/>
        <v>0</v>
      </c>
      <c r="O378" s="47">
        <f t="shared" si="45"/>
        <v>0</v>
      </c>
      <c r="P378" s="48">
        <f t="shared" si="46"/>
        <v>0</v>
      </c>
      <c r="Q378" s="48">
        <f t="shared" si="47"/>
        <v>0</v>
      </c>
    </row>
    <row r="379" spans="1:17" ht="25.5" x14ac:dyDescent="0.2">
      <c r="A379" s="18">
        <v>40</v>
      </c>
      <c r="B379" s="92" t="s">
        <v>713</v>
      </c>
      <c r="C379" s="127" t="s">
        <v>714</v>
      </c>
      <c r="D379" s="127" t="s">
        <v>928</v>
      </c>
      <c r="E379" s="92" t="s">
        <v>273</v>
      </c>
      <c r="F379" s="92">
        <v>5</v>
      </c>
      <c r="G379" s="27"/>
      <c r="H379" s="27"/>
      <c r="I379" s="27"/>
      <c r="J379" s="27"/>
      <c r="K379" s="92"/>
      <c r="L379" s="27"/>
      <c r="M379" s="92"/>
      <c r="N379" s="46">
        <f t="shared" si="44"/>
        <v>0</v>
      </c>
      <c r="O379" s="47">
        <f t="shared" si="45"/>
        <v>0</v>
      </c>
      <c r="P379" s="48">
        <f t="shared" si="46"/>
        <v>0</v>
      </c>
      <c r="Q379" s="48">
        <f t="shared" si="47"/>
        <v>0</v>
      </c>
    </row>
    <row r="380" spans="1:17" ht="30" x14ac:dyDescent="0.25">
      <c r="A380" s="18">
        <v>41</v>
      </c>
      <c r="B380" s="92" t="s">
        <v>1498</v>
      </c>
      <c r="C380" s="129" t="s">
        <v>1499</v>
      </c>
      <c r="D380" s="129" t="s">
        <v>1499</v>
      </c>
      <c r="E380" s="92" t="s">
        <v>273</v>
      </c>
      <c r="F380" s="92">
        <v>5</v>
      </c>
      <c r="G380" s="27"/>
      <c r="H380" s="27"/>
      <c r="I380" s="27"/>
      <c r="J380" s="27"/>
      <c r="K380" s="152"/>
      <c r="L380" s="27"/>
      <c r="M380" s="152"/>
      <c r="N380" s="46">
        <f t="shared" si="44"/>
        <v>0</v>
      </c>
      <c r="O380" s="47">
        <f t="shared" si="45"/>
        <v>0</v>
      </c>
      <c r="P380" s="48">
        <f t="shared" si="46"/>
        <v>0</v>
      </c>
      <c r="Q380" s="48">
        <f t="shared" si="47"/>
        <v>0</v>
      </c>
    </row>
    <row r="381" spans="1:17" ht="30" x14ac:dyDescent="0.25">
      <c r="A381" s="18">
        <v>42</v>
      </c>
      <c r="B381" s="92" t="s">
        <v>1500</v>
      </c>
      <c r="C381" s="129" t="s">
        <v>1501</v>
      </c>
      <c r="D381" s="129" t="s">
        <v>1501</v>
      </c>
      <c r="E381" s="92" t="s">
        <v>273</v>
      </c>
      <c r="F381" s="92">
        <v>5</v>
      </c>
      <c r="G381" s="27"/>
      <c r="H381" s="27"/>
      <c r="I381" s="27"/>
      <c r="J381" s="27"/>
      <c r="K381" s="152"/>
      <c r="L381" s="27"/>
      <c r="M381" s="152"/>
      <c r="N381" s="46">
        <f t="shared" si="44"/>
        <v>0</v>
      </c>
      <c r="O381" s="47">
        <f t="shared" si="45"/>
        <v>0</v>
      </c>
      <c r="P381" s="48">
        <f t="shared" si="46"/>
        <v>0</v>
      </c>
      <c r="Q381" s="48">
        <f t="shared" si="47"/>
        <v>0</v>
      </c>
    </row>
    <row r="382" spans="1:17" ht="30" x14ac:dyDescent="0.25">
      <c r="A382" s="18">
        <v>43</v>
      </c>
      <c r="B382" s="92" t="s">
        <v>1502</v>
      </c>
      <c r="C382" s="129" t="s">
        <v>1503</v>
      </c>
      <c r="D382" s="127" t="s">
        <v>1503</v>
      </c>
      <c r="E382" s="92" t="s">
        <v>273</v>
      </c>
      <c r="F382" s="92">
        <v>5</v>
      </c>
      <c r="G382" s="27"/>
      <c r="H382" s="27"/>
      <c r="I382" s="27"/>
      <c r="J382" s="27"/>
      <c r="K382" s="152"/>
      <c r="L382" s="27"/>
      <c r="M382" s="152"/>
      <c r="N382" s="46">
        <f t="shared" si="44"/>
        <v>0</v>
      </c>
      <c r="O382" s="47">
        <f t="shared" si="45"/>
        <v>0</v>
      </c>
      <c r="P382" s="48">
        <f t="shared" si="46"/>
        <v>0</v>
      </c>
      <c r="Q382" s="48">
        <f t="shared" si="47"/>
        <v>0</v>
      </c>
    </row>
    <row r="383" spans="1:17" ht="30" x14ac:dyDescent="0.25">
      <c r="A383" s="18">
        <v>44</v>
      </c>
      <c r="B383" s="92" t="s">
        <v>1504</v>
      </c>
      <c r="C383" s="129" t="s">
        <v>1505</v>
      </c>
      <c r="D383" s="127" t="s">
        <v>1505</v>
      </c>
      <c r="E383" s="92" t="s">
        <v>273</v>
      </c>
      <c r="F383" s="92">
        <v>5</v>
      </c>
      <c r="G383" s="27"/>
      <c r="H383" s="27"/>
      <c r="I383" s="27"/>
      <c r="J383" s="27"/>
      <c r="K383" s="152"/>
      <c r="L383" s="27"/>
      <c r="M383" s="152"/>
      <c r="N383" s="46">
        <f t="shared" si="44"/>
        <v>0</v>
      </c>
      <c r="O383" s="47">
        <f t="shared" si="45"/>
        <v>0</v>
      </c>
      <c r="P383" s="48">
        <f t="shared" si="46"/>
        <v>0</v>
      </c>
      <c r="Q383" s="48">
        <f t="shared" si="47"/>
        <v>0</v>
      </c>
    </row>
    <row r="384" spans="1:17" ht="25.5" x14ac:dyDescent="0.2">
      <c r="A384" s="18">
        <v>45</v>
      </c>
      <c r="B384" s="92" t="s">
        <v>700</v>
      </c>
      <c r="C384" s="127" t="s">
        <v>929</v>
      </c>
      <c r="D384" s="127" t="s">
        <v>930</v>
      </c>
      <c r="E384" s="92" t="s">
        <v>273</v>
      </c>
      <c r="F384" s="92">
        <v>15</v>
      </c>
      <c r="G384" s="27"/>
      <c r="H384" s="27"/>
      <c r="I384" s="27"/>
      <c r="J384" s="27"/>
      <c r="K384" s="152"/>
      <c r="L384" s="27"/>
      <c r="M384" s="152"/>
      <c r="N384" s="46">
        <f t="shared" si="44"/>
        <v>0</v>
      </c>
      <c r="O384" s="47">
        <f t="shared" si="45"/>
        <v>0</v>
      </c>
      <c r="P384" s="48">
        <f t="shared" si="46"/>
        <v>0</v>
      </c>
      <c r="Q384" s="48">
        <f t="shared" si="47"/>
        <v>0</v>
      </c>
    </row>
    <row r="385" spans="1:17" ht="25.5" x14ac:dyDescent="0.2">
      <c r="A385" s="18">
        <v>46</v>
      </c>
      <c r="B385" s="92" t="s">
        <v>715</v>
      </c>
      <c r="C385" s="127" t="s">
        <v>716</v>
      </c>
      <c r="D385" s="127" t="s">
        <v>931</v>
      </c>
      <c r="E385" s="92" t="s">
        <v>273</v>
      </c>
      <c r="F385" s="92">
        <v>15</v>
      </c>
      <c r="G385" s="27"/>
      <c r="H385" s="27"/>
      <c r="I385" s="27"/>
      <c r="J385" s="27"/>
      <c r="K385" s="152"/>
      <c r="L385" s="27"/>
      <c r="M385" s="152"/>
      <c r="N385" s="46">
        <f t="shared" si="44"/>
        <v>0</v>
      </c>
      <c r="O385" s="47">
        <f t="shared" si="45"/>
        <v>0</v>
      </c>
      <c r="P385" s="48">
        <f t="shared" si="46"/>
        <v>0</v>
      </c>
      <c r="Q385" s="48">
        <f t="shared" si="47"/>
        <v>0</v>
      </c>
    </row>
    <row r="386" spans="1:17" ht="30" x14ac:dyDescent="0.25">
      <c r="A386" s="18">
        <v>47</v>
      </c>
      <c r="B386" s="92" t="s">
        <v>1506</v>
      </c>
      <c r="C386" s="129" t="s">
        <v>1507</v>
      </c>
      <c r="D386" s="129" t="s">
        <v>1507</v>
      </c>
      <c r="E386" s="92" t="s">
        <v>273</v>
      </c>
      <c r="F386" s="92">
        <v>5</v>
      </c>
      <c r="G386" s="27"/>
      <c r="H386" s="27"/>
      <c r="I386" s="27"/>
      <c r="J386" s="27"/>
      <c r="K386" s="92"/>
      <c r="L386" s="27"/>
      <c r="M386" s="92"/>
      <c r="N386" s="46">
        <f t="shared" si="44"/>
        <v>0</v>
      </c>
      <c r="O386" s="47">
        <f t="shared" si="45"/>
        <v>0</v>
      </c>
      <c r="P386" s="48">
        <f t="shared" si="46"/>
        <v>0</v>
      </c>
      <c r="Q386" s="48">
        <f t="shared" si="47"/>
        <v>0</v>
      </c>
    </row>
    <row r="387" spans="1:17" ht="25.5" x14ac:dyDescent="0.2">
      <c r="A387" s="18">
        <v>48</v>
      </c>
      <c r="B387" s="92" t="s">
        <v>717</v>
      </c>
      <c r="C387" s="127" t="s">
        <v>718</v>
      </c>
      <c r="D387" s="127" t="s">
        <v>932</v>
      </c>
      <c r="E387" s="92" t="s">
        <v>273</v>
      </c>
      <c r="F387" s="92">
        <v>40</v>
      </c>
      <c r="G387" s="27"/>
      <c r="H387" s="27"/>
      <c r="I387" s="27"/>
      <c r="J387" s="27"/>
      <c r="K387" s="92"/>
      <c r="L387" s="27"/>
      <c r="M387" s="92"/>
      <c r="N387" s="46">
        <f t="shared" si="44"/>
        <v>0</v>
      </c>
      <c r="O387" s="47">
        <f t="shared" si="45"/>
        <v>0</v>
      </c>
      <c r="P387" s="48">
        <f t="shared" si="46"/>
        <v>0</v>
      </c>
      <c r="Q387" s="48">
        <f t="shared" si="47"/>
        <v>0</v>
      </c>
    </row>
    <row r="388" spans="1:17" ht="25.5" x14ac:dyDescent="0.2">
      <c r="A388" s="18">
        <v>49</v>
      </c>
      <c r="B388" s="92" t="s">
        <v>1508</v>
      </c>
      <c r="C388" s="127" t="s">
        <v>1509</v>
      </c>
      <c r="D388" s="127" t="s">
        <v>1510</v>
      </c>
      <c r="E388" s="92" t="s">
        <v>273</v>
      </c>
      <c r="F388" s="92">
        <v>5</v>
      </c>
      <c r="G388" s="27"/>
      <c r="H388" s="27"/>
      <c r="I388" s="27"/>
      <c r="J388" s="27"/>
      <c r="K388" s="92"/>
      <c r="L388" s="27"/>
      <c r="M388" s="92"/>
      <c r="N388" s="46">
        <f t="shared" si="44"/>
        <v>0</v>
      </c>
      <c r="O388" s="47">
        <f t="shared" si="45"/>
        <v>0</v>
      </c>
      <c r="P388" s="48">
        <f t="shared" si="46"/>
        <v>0</v>
      </c>
      <c r="Q388" s="48">
        <f t="shared" si="47"/>
        <v>0</v>
      </c>
    </row>
    <row r="389" spans="1:17" ht="25.5" x14ac:dyDescent="0.2">
      <c r="A389" s="18">
        <v>50</v>
      </c>
      <c r="B389" s="92" t="s">
        <v>1511</v>
      </c>
      <c r="C389" s="127" t="s">
        <v>1512</v>
      </c>
      <c r="D389" s="127" t="s">
        <v>1513</v>
      </c>
      <c r="E389" s="92" t="s">
        <v>273</v>
      </c>
      <c r="F389" s="92">
        <v>5</v>
      </c>
      <c r="G389" s="27"/>
      <c r="H389" s="27"/>
      <c r="I389" s="27"/>
      <c r="J389" s="27"/>
      <c r="K389" s="92"/>
      <c r="L389" s="27"/>
      <c r="M389" s="92"/>
      <c r="N389" s="46">
        <f t="shared" si="44"/>
        <v>0</v>
      </c>
      <c r="O389" s="47">
        <f t="shared" si="45"/>
        <v>0</v>
      </c>
      <c r="P389" s="48">
        <f t="shared" si="46"/>
        <v>0</v>
      </c>
      <c r="Q389" s="48">
        <f t="shared" si="47"/>
        <v>0</v>
      </c>
    </row>
    <row r="390" spans="1:17" ht="25.5" x14ac:dyDescent="0.2">
      <c r="A390" s="18">
        <v>51</v>
      </c>
      <c r="B390" s="92" t="s">
        <v>1514</v>
      </c>
      <c r="C390" s="127" t="s">
        <v>1515</v>
      </c>
      <c r="D390" s="127" t="s">
        <v>1516</v>
      </c>
      <c r="E390" s="92" t="s">
        <v>273</v>
      </c>
      <c r="F390" s="92">
        <v>5</v>
      </c>
      <c r="G390" s="27"/>
      <c r="H390" s="27"/>
      <c r="I390" s="27"/>
      <c r="J390" s="27"/>
      <c r="K390" s="92"/>
      <c r="L390" s="27"/>
      <c r="M390" s="92"/>
      <c r="N390" s="46">
        <f t="shared" si="44"/>
        <v>0</v>
      </c>
      <c r="O390" s="47">
        <f t="shared" si="45"/>
        <v>0</v>
      </c>
      <c r="P390" s="48">
        <f t="shared" si="46"/>
        <v>0</v>
      </c>
      <c r="Q390" s="48">
        <f t="shared" si="47"/>
        <v>0</v>
      </c>
    </row>
    <row r="391" spans="1:17" ht="15" x14ac:dyDescent="0.25">
      <c r="A391" s="18">
        <v>52</v>
      </c>
      <c r="B391" s="92" t="s">
        <v>1517</v>
      </c>
      <c r="C391" s="129" t="s">
        <v>1518</v>
      </c>
      <c r="D391" s="129" t="s">
        <v>1518</v>
      </c>
      <c r="E391" s="92" t="s">
        <v>273</v>
      </c>
      <c r="F391" s="92">
        <v>5</v>
      </c>
      <c r="G391" s="27"/>
      <c r="H391" s="27"/>
      <c r="I391" s="27"/>
      <c r="J391" s="27"/>
      <c r="K391" s="92"/>
      <c r="L391" s="27"/>
      <c r="M391" s="92"/>
      <c r="N391" s="46">
        <f t="shared" si="44"/>
        <v>0</v>
      </c>
      <c r="O391" s="47">
        <f t="shared" si="45"/>
        <v>0</v>
      </c>
      <c r="P391" s="48">
        <f t="shared" si="46"/>
        <v>0</v>
      </c>
      <c r="Q391" s="48">
        <f t="shared" si="47"/>
        <v>0</v>
      </c>
    </row>
    <row r="392" spans="1:17" ht="25.5" x14ac:dyDescent="0.2">
      <c r="A392" s="18">
        <v>53</v>
      </c>
      <c r="B392" s="92" t="s">
        <v>949</v>
      </c>
      <c r="C392" s="127" t="s">
        <v>950</v>
      </c>
      <c r="D392" s="127" t="s">
        <v>951</v>
      </c>
      <c r="E392" s="92" t="s">
        <v>273</v>
      </c>
      <c r="F392" s="92">
        <v>15</v>
      </c>
      <c r="G392" s="27"/>
      <c r="H392" s="27"/>
      <c r="I392" s="27"/>
      <c r="J392" s="27"/>
      <c r="K392" s="92"/>
      <c r="L392" s="27"/>
      <c r="M392" s="92"/>
      <c r="N392" s="46">
        <f t="shared" si="44"/>
        <v>0</v>
      </c>
      <c r="O392" s="47">
        <f t="shared" si="45"/>
        <v>0</v>
      </c>
      <c r="P392" s="48">
        <f t="shared" si="46"/>
        <v>0</v>
      </c>
      <c r="Q392" s="48">
        <f t="shared" si="47"/>
        <v>0</v>
      </c>
    </row>
    <row r="393" spans="1:17" ht="30" x14ac:dyDescent="0.25">
      <c r="A393" s="18">
        <v>54</v>
      </c>
      <c r="B393" s="92" t="s">
        <v>1519</v>
      </c>
      <c r="C393" s="129" t="s">
        <v>1520</v>
      </c>
      <c r="D393" s="129" t="s">
        <v>1520</v>
      </c>
      <c r="E393" s="92" t="s">
        <v>273</v>
      </c>
      <c r="F393" s="92">
        <v>10</v>
      </c>
      <c r="G393" s="27"/>
      <c r="H393" s="27"/>
      <c r="I393" s="27"/>
      <c r="J393" s="27"/>
      <c r="K393" s="92"/>
      <c r="L393" s="27"/>
      <c r="M393" s="92"/>
      <c r="N393" s="46">
        <f t="shared" si="44"/>
        <v>0</v>
      </c>
      <c r="O393" s="47">
        <f t="shared" si="45"/>
        <v>0</v>
      </c>
      <c r="P393" s="48">
        <f t="shared" si="46"/>
        <v>0</v>
      </c>
      <c r="Q393" s="48">
        <f t="shared" si="47"/>
        <v>0</v>
      </c>
    </row>
    <row r="394" spans="1:17" ht="30" x14ac:dyDescent="0.25">
      <c r="A394" s="18">
        <v>55</v>
      </c>
      <c r="B394" s="92" t="s">
        <v>1521</v>
      </c>
      <c r="C394" s="129" t="s">
        <v>1522</v>
      </c>
      <c r="D394" s="129" t="s">
        <v>1522</v>
      </c>
      <c r="E394" s="92" t="s">
        <v>273</v>
      </c>
      <c r="F394" s="92">
        <v>10</v>
      </c>
      <c r="G394" s="27"/>
      <c r="H394" s="27"/>
      <c r="I394" s="27"/>
      <c r="J394" s="27"/>
      <c r="K394" s="92"/>
      <c r="L394" s="27"/>
      <c r="M394" s="92"/>
      <c r="N394" s="46">
        <f t="shared" si="44"/>
        <v>0</v>
      </c>
      <c r="O394" s="47">
        <f t="shared" si="45"/>
        <v>0</v>
      </c>
      <c r="P394" s="48">
        <f t="shared" si="46"/>
        <v>0</v>
      </c>
      <c r="Q394" s="48">
        <f t="shared" si="47"/>
        <v>0</v>
      </c>
    </row>
    <row r="395" spans="1:17" ht="25.5" x14ac:dyDescent="0.2">
      <c r="A395" s="18">
        <v>56</v>
      </c>
      <c r="B395" s="92" t="s">
        <v>952</v>
      </c>
      <c r="C395" s="127" t="s">
        <v>953</v>
      </c>
      <c r="D395" s="127" t="s">
        <v>1523</v>
      </c>
      <c r="E395" s="92" t="s">
        <v>273</v>
      </c>
      <c r="F395" s="92">
        <v>10</v>
      </c>
      <c r="G395" s="27"/>
      <c r="H395" s="27"/>
      <c r="I395" s="27"/>
      <c r="J395" s="27"/>
      <c r="K395" s="92"/>
      <c r="L395" s="27"/>
      <c r="M395" s="92"/>
      <c r="N395" s="46">
        <f t="shared" si="44"/>
        <v>0</v>
      </c>
      <c r="O395" s="47">
        <f t="shared" si="45"/>
        <v>0</v>
      </c>
      <c r="P395" s="48">
        <f t="shared" si="46"/>
        <v>0</v>
      </c>
      <c r="Q395" s="48">
        <f t="shared" si="47"/>
        <v>0</v>
      </c>
    </row>
    <row r="396" spans="1:17" ht="25.5" x14ac:dyDescent="0.2">
      <c r="A396" s="18">
        <v>57</v>
      </c>
      <c r="B396" s="92" t="s">
        <v>954</v>
      </c>
      <c r="C396" s="127" t="s">
        <v>955</v>
      </c>
      <c r="D396" s="127" t="s">
        <v>956</v>
      </c>
      <c r="E396" s="92" t="s">
        <v>273</v>
      </c>
      <c r="F396" s="92">
        <v>10</v>
      </c>
      <c r="G396" s="27"/>
      <c r="H396" s="27"/>
      <c r="I396" s="27"/>
      <c r="J396" s="27"/>
      <c r="K396" s="92"/>
      <c r="L396" s="27"/>
      <c r="M396" s="92"/>
      <c r="N396" s="46">
        <f t="shared" si="44"/>
        <v>0</v>
      </c>
      <c r="O396" s="47">
        <f t="shared" si="45"/>
        <v>0</v>
      </c>
      <c r="P396" s="48">
        <f t="shared" si="46"/>
        <v>0</v>
      </c>
      <c r="Q396" s="48">
        <f t="shared" si="47"/>
        <v>0</v>
      </c>
    </row>
    <row r="397" spans="1:17" ht="25.5" x14ac:dyDescent="0.2">
      <c r="A397" s="18">
        <v>58</v>
      </c>
      <c r="B397" s="92" t="s">
        <v>957</v>
      </c>
      <c r="C397" s="127" t="s">
        <v>958</v>
      </c>
      <c r="D397" s="127" t="s">
        <v>959</v>
      </c>
      <c r="E397" s="92" t="s">
        <v>273</v>
      </c>
      <c r="F397" s="92">
        <v>10</v>
      </c>
      <c r="G397" s="27"/>
      <c r="H397" s="27"/>
      <c r="I397" s="27"/>
      <c r="J397" s="27"/>
      <c r="K397" s="92"/>
      <c r="L397" s="27"/>
      <c r="M397" s="92"/>
      <c r="N397" s="46">
        <f t="shared" si="44"/>
        <v>0</v>
      </c>
      <c r="O397" s="47">
        <f t="shared" si="45"/>
        <v>0</v>
      </c>
      <c r="P397" s="48">
        <f t="shared" si="46"/>
        <v>0</v>
      </c>
      <c r="Q397" s="48">
        <f t="shared" si="47"/>
        <v>0</v>
      </c>
    </row>
    <row r="398" spans="1:17" ht="25.5" x14ac:dyDescent="0.2">
      <c r="A398" s="18">
        <v>59</v>
      </c>
      <c r="B398" s="92" t="s">
        <v>960</v>
      </c>
      <c r="C398" s="127" t="s">
        <v>961</v>
      </c>
      <c r="D398" s="127" t="s">
        <v>1524</v>
      </c>
      <c r="E398" s="92" t="s">
        <v>273</v>
      </c>
      <c r="F398" s="92">
        <v>10</v>
      </c>
      <c r="G398" s="27"/>
      <c r="H398" s="27"/>
      <c r="I398" s="27"/>
      <c r="J398" s="27"/>
      <c r="K398" s="152"/>
      <c r="L398" s="27"/>
      <c r="M398" s="152"/>
      <c r="N398" s="46">
        <f t="shared" si="44"/>
        <v>0</v>
      </c>
      <c r="O398" s="47">
        <f t="shared" si="45"/>
        <v>0</v>
      </c>
      <c r="P398" s="48">
        <f t="shared" si="46"/>
        <v>0</v>
      </c>
      <c r="Q398" s="48">
        <f t="shared" si="47"/>
        <v>0</v>
      </c>
    </row>
    <row r="399" spans="1:17" ht="25.5" x14ac:dyDescent="0.2">
      <c r="A399" s="18">
        <v>60</v>
      </c>
      <c r="B399" s="92" t="s">
        <v>962</v>
      </c>
      <c r="C399" s="127" t="s">
        <v>963</v>
      </c>
      <c r="D399" s="127" t="s">
        <v>964</v>
      </c>
      <c r="E399" s="92" t="s">
        <v>273</v>
      </c>
      <c r="F399" s="92">
        <v>10</v>
      </c>
      <c r="G399" s="27"/>
      <c r="H399" s="27"/>
      <c r="I399" s="27"/>
      <c r="J399" s="27"/>
      <c r="K399" s="92"/>
      <c r="L399" s="27"/>
      <c r="M399" s="92"/>
      <c r="N399" s="46">
        <f t="shared" si="44"/>
        <v>0</v>
      </c>
      <c r="O399" s="47">
        <f t="shared" si="45"/>
        <v>0</v>
      </c>
      <c r="P399" s="48">
        <f t="shared" si="46"/>
        <v>0</v>
      </c>
      <c r="Q399" s="48">
        <f t="shared" si="47"/>
        <v>0</v>
      </c>
    </row>
    <row r="400" spans="1:17" ht="25.5" x14ac:dyDescent="0.2">
      <c r="A400" s="18">
        <v>61</v>
      </c>
      <c r="B400" s="92" t="s">
        <v>1525</v>
      </c>
      <c r="C400" s="127" t="s">
        <v>1526</v>
      </c>
      <c r="D400" s="127" t="s">
        <v>1527</v>
      </c>
      <c r="E400" s="92" t="s">
        <v>273</v>
      </c>
      <c r="F400" s="92">
        <v>5</v>
      </c>
      <c r="G400" s="27"/>
      <c r="H400" s="27"/>
      <c r="I400" s="27"/>
      <c r="J400" s="27"/>
      <c r="K400" s="92"/>
      <c r="L400" s="27"/>
      <c r="M400" s="92"/>
      <c r="N400" s="46">
        <f t="shared" si="44"/>
        <v>0</v>
      </c>
      <c r="O400" s="47">
        <f t="shared" si="45"/>
        <v>0</v>
      </c>
      <c r="P400" s="48">
        <f t="shared" si="46"/>
        <v>0</v>
      </c>
      <c r="Q400" s="48">
        <f t="shared" si="47"/>
        <v>0</v>
      </c>
    </row>
    <row r="401" spans="1:17" ht="25.5" x14ac:dyDescent="0.2">
      <c r="A401" s="18">
        <v>62</v>
      </c>
      <c r="B401" s="92" t="s">
        <v>1528</v>
      </c>
      <c r="C401" s="127" t="s">
        <v>1529</v>
      </c>
      <c r="D401" s="127" t="s">
        <v>1530</v>
      </c>
      <c r="E401" s="92" t="s">
        <v>273</v>
      </c>
      <c r="F401" s="92">
        <v>5</v>
      </c>
      <c r="G401" s="27"/>
      <c r="H401" s="27"/>
      <c r="I401" s="27"/>
      <c r="J401" s="27"/>
      <c r="K401" s="92"/>
      <c r="L401" s="27"/>
      <c r="M401" s="92"/>
      <c r="N401" s="46">
        <f t="shared" si="44"/>
        <v>0</v>
      </c>
      <c r="O401" s="47">
        <f t="shared" si="45"/>
        <v>0</v>
      </c>
      <c r="P401" s="48">
        <f t="shared" si="46"/>
        <v>0</v>
      </c>
      <c r="Q401" s="48">
        <f t="shared" si="47"/>
        <v>0</v>
      </c>
    </row>
    <row r="402" spans="1:17" ht="30" x14ac:dyDescent="0.25">
      <c r="A402" s="18">
        <v>63</v>
      </c>
      <c r="B402" s="92" t="s">
        <v>1531</v>
      </c>
      <c r="C402" s="129" t="s">
        <v>1532</v>
      </c>
      <c r="D402" s="127" t="s">
        <v>1532</v>
      </c>
      <c r="E402" s="92" t="s">
        <v>273</v>
      </c>
      <c r="F402" s="92">
        <v>6</v>
      </c>
      <c r="G402" s="27"/>
      <c r="H402" s="27"/>
      <c r="I402" s="27"/>
      <c r="J402" s="27"/>
      <c r="K402" s="92"/>
      <c r="L402" s="27"/>
      <c r="M402" s="92"/>
      <c r="N402" s="46">
        <f t="shared" si="44"/>
        <v>0</v>
      </c>
      <c r="O402" s="47">
        <f t="shared" si="45"/>
        <v>0</v>
      </c>
      <c r="P402" s="48">
        <f t="shared" si="46"/>
        <v>0</v>
      </c>
      <c r="Q402" s="48">
        <f t="shared" si="47"/>
        <v>0</v>
      </c>
    </row>
    <row r="403" spans="1:17" ht="30" x14ac:dyDescent="0.25">
      <c r="A403" s="18">
        <v>64</v>
      </c>
      <c r="B403" s="92" t="s">
        <v>1533</v>
      </c>
      <c r="C403" s="129" t="s">
        <v>1534</v>
      </c>
      <c r="D403" s="129" t="s">
        <v>1534</v>
      </c>
      <c r="E403" s="92" t="s">
        <v>273</v>
      </c>
      <c r="F403" s="92">
        <v>6</v>
      </c>
      <c r="G403" s="27"/>
      <c r="H403" s="27"/>
      <c r="I403" s="27"/>
      <c r="J403" s="27"/>
      <c r="K403" s="92"/>
      <c r="L403" s="27"/>
      <c r="M403" s="92"/>
      <c r="N403" s="46">
        <f t="shared" si="44"/>
        <v>0</v>
      </c>
      <c r="O403" s="47">
        <f t="shared" si="45"/>
        <v>0</v>
      </c>
      <c r="P403" s="48">
        <f t="shared" si="46"/>
        <v>0</v>
      </c>
      <c r="Q403" s="48">
        <f t="shared" si="47"/>
        <v>0</v>
      </c>
    </row>
    <row r="404" spans="1:17" ht="30" x14ac:dyDescent="0.25">
      <c r="A404" s="18">
        <v>65</v>
      </c>
      <c r="B404" s="92" t="s">
        <v>1535</v>
      </c>
      <c r="C404" s="129" t="s">
        <v>1536</v>
      </c>
      <c r="D404" s="129" t="s">
        <v>1536</v>
      </c>
      <c r="E404" s="92" t="s">
        <v>273</v>
      </c>
      <c r="F404" s="92">
        <v>3</v>
      </c>
      <c r="G404" s="27"/>
      <c r="H404" s="27"/>
      <c r="I404" s="27"/>
      <c r="J404" s="27"/>
      <c r="K404" s="92"/>
      <c r="L404" s="27"/>
      <c r="M404" s="92"/>
      <c r="N404" s="46">
        <f t="shared" si="44"/>
        <v>0</v>
      </c>
      <c r="O404" s="47">
        <f t="shared" si="45"/>
        <v>0</v>
      </c>
      <c r="P404" s="48">
        <f t="shared" si="46"/>
        <v>0</v>
      </c>
      <c r="Q404" s="48">
        <f t="shared" si="47"/>
        <v>0</v>
      </c>
    </row>
    <row r="405" spans="1:17" ht="38.25" x14ac:dyDescent="0.2">
      <c r="A405" s="18">
        <v>66</v>
      </c>
      <c r="B405" s="92" t="s">
        <v>1537</v>
      </c>
      <c r="C405" s="127" t="s">
        <v>1538</v>
      </c>
      <c r="D405" s="127" t="s">
        <v>1539</v>
      </c>
      <c r="E405" s="92" t="s">
        <v>29</v>
      </c>
      <c r="F405" s="92">
        <v>1</v>
      </c>
      <c r="G405" s="27"/>
      <c r="H405" s="27"/>
      <c r="I405" s="27"/>
      <c r="J405" s="27"/>
      <c r="K405" s="92"/>
      <c r="L405" s="27"/>
      <c r="M405" s="92"/>
      <c r="N405" s="46">
        <f t="shared" ref="N405:N417" si="48">+(+M405/100)*(+K405-L405)</f>
        <v>0</v>
      </c>
      <c r="O405" s="47">
        <f t="shared" ref="O405:O417" si="49">+(K405-L405)+N405</f>
        <v>0</v>
      </c>
      <c r="P405" s="48">
        <f t="shared" ref="P405:P417" si="50">+(K405-L405)*F405</f>
        <v>0</v>
      </c>
      <c r="Q405" s="48">
        <f t="shared" ref="Q405:Q417" si="51">+O405*F405</f>
        <v>0</v>
      </c>
    </row>
    <row r="406" spans="1:17" ht="38.25" x14ac:dyDescent="0.2">
      <c r="A406" s="18">
        <v>67</v>
      </c>
      <c r="B406" s="92" t="s">
        <v>739</v>
      </c>
      <c r="C406" s="127" t="s">
        <v>740</v>
      </c>
      <c r="D406" s="127" t="s">
        <v>741</v>
      </c>
      <c r="E406" s="92" t="s">
        <v>29</v>
      </c>
      <c r="F406" s="92">
        <v>4</v>
      </c>
      <c r="G406" s="27"/>
      <c r="H406" s="27"/>
      <c r="I406" s="27"/>
      <c r="J406" s="27"/>
      <c r="K406" s="92"/>
      <c r="L406" s="27"/>
      <c r="M406" s="92"/>
      <c r="N406" s="46">
        <f t="shared" si="48"/>
        <v>0</v>
      </c>
      <c r="O406" s="47">
        <f t="shared" si="49"/>
        <v>0</v>
      </c>
      <c r="P406" s="48">
        <f t="shared" si="50"/>
        <v>0</v>
      </c>
      <c r="Q406" s="48">
        <f t="shared" si="51"/>
        <v>0</v>
      </c>
    </row>
    <row r="407" spans="1:17" ht="25.5" x14ac:dyDescent="0.2">
      <c r="A407" s="18">
        <v>68</v>
      </c>
      <c r="B407" s="92" t="s">
        <v>1540</v>
      </c>
      <c r="C407" s="127" t="s">
        <v>1541</v>
      </c>
      <c r="D407" s="127" t="s">
        <v>1542</v>
      </c>
      <c r="E407" s="92" t="s">
        <v>27</v>
      </c>
      <c r="F407" s="92">
        <v>1</v>
      </c>
      <c r="G407" s="27"/>
      <c r="H407" s="27"/>
      <c r="I407" s="27"/>
      <c r="J407" s="27"/>
      <c r="K407" s="92"/>
      <c r="L407" s="27"/>
      <c r="M407" s="92"/>
      <c r="N407" s="46">
        <f t="shared" si="48"/>
        <v>0</v>
      </c>
      <c r="O407" s="47">
        <f t="shared" si="49"/>
        <v>0</v>
      </c>
      <c r="P407" s="48">
        <f t="shared" si="50"/>
        <v>0</v>
      </c>
      <c r="Q407" s="48">
        <f t="shared" si="51"/>
        <v>0</v>
      </c>
    </row>
    <row r="408" spans="1:17" ht="15" x14ac:dyDescent="0.25">
      <c r="A408" s="18">
        <v>69</v>
      </c>
      <c r="B408" s="92" t="s">
        <v>1543</v>
      </c>
      <c r="C408" s="129" t="s">
        <v>1544</v>
      </c>
      <c r="D408" s="129" t="s">
        <v>1545</v>
      </c>
      <c r="E408" s="92" t="s">
        <v>26</v>
      </c>
      <c r="F408" s="92">
        <v>5</v>
      </c>
      <c r="G408" s="27"/>
      <c r="H408" s="27"/>
      <c r="I408" s="27"/>
      <c r="J408" s="27"/>
      <c r="K408" s="92"/>
      <c r="L408" s="27"/>
      <c r="M408" s="92"/>
      <c r="N408" s="46">
        <f t="shared" si="48"/>
        <v>0</v>
      </c>
      <c r="O408" s="47">
        <f t="shared" si="49"/>
        <v>0</v>
      </c>
      <c r="P408" s="48">
        <f t="shared" si="50"/>
        <v>0</v>
      </c>
      <c r="Q408" s="48">
        <f t="shared" si="51"/>
        <v>0</v>
      </c>
    </row>
    <row r="409" spans="1:17" ht="15" x14ac:dyDescent="0.25">
      <c r="A409" s="18">
        <v>70</v>
      </c>
      <c r="B409" s="92" t="s">
        <v>1546</v>
      </c>
      <c r="C409" s="129" t="s">
        <v>1547</v>
      </c>
      <c r="D409" s="129" t="s">
        <v>1548</v>
      </c>
      <c r="E409" s="92" t="s">
        <v>26</v>
      </c>
      <c r="F409" s="92">
        <v>5</v>
      </c>
      <c r="G409" s="27"/>
      <c r="H409" s="27"/>
      <c r="I409" s="27"/>
      <c r="J409" s="27"/>
      <c r="K409" s="92"/>
      <c r="L409" s="27"/>
      <c r="M409" s="92"/>
      <c r="N409" s="46">
        <f t="shared" si="48"/>
        <v>0</v>
      </c>
      <c r="O409" s="47">
        <f t="shared" si="49"/>
        <v>0</v>
      </c>
      <c r="P409" s="48">
        <f t="shared" si="50"/>
        <v>0</v>
      </c>
      <c r="Q409" s="48">
        <f t="shared" si="51"/>
        <v>0</v>
      </c>
    </row>
    <row r="410" spans="1:17" ht="15" x14ac:dyDescent="0.25">
      <c r="A410" s="18">
        <v>71</v>
      </c>
      <c r="B410" s="92" t="s">
        <v>1549</v>
      </c>
      <c r="C410" s="129" t="s">
        <v>1550</v>
      </c>
      <c r="D410" s="129" t="s">
        <v>1551</v>
      </c>
      <c r="E410" s="92" t="s">
        <v>26</v>
      </c>
      <c r="F410" s="92">
        <v>10</v>
      </c>
      <c r="G410" s="27"/>
      <c r="H410" s="27"/>
      <c r="I410" s="27"/>
      <c r="J410" s="27"/>
      <c r="K410" s="92"/>
      <c r="L410" s="27"/>
      <c r="M410" s="92"/>
      <c r="N410" s="46">
        <f t="shared" si="48"/>
        <v>0</v>
      </c>
      <c r="O410" s="47">
        <f t="shared" si="49"/>
        <v>0</v>
      </c>
      <c r="P410" s="48">
        <f t="shared" si="50"/>
        <v>0</v>
      </c>
      <c r="Q410" s="48">
        <f t="shared" si="51"/>
        <v>0</v>
      </c>
    </row>
    <row r="411" spans="1:17" ht="30" x14ac:dyDescent="0.25">
      <c r="A411" s="18">
        <v>72</v>
      </c>
      <c r="B411" s="92" t="s">
        <v>1552</v>
      </c>
      <c r="C411" s="129" t="s">
        <v>1553</v>
      </c>
      <c r="D411" s="129" t="s">
        <v>1553</v>
      </c>
      <c r="E411" s="92" t="s">
        <v>27</v>
      </c>
      <c r="F411" s="92">
        <v>10</v>
      </c>
      <c r="G411" s="27"/>
      <c r="H411" s="27"/>
      <c r="I411" s="27"/>
      <c r="J411" s="27"/>
      <c r="K411" s="92"/>
      <c r="L411" s="27"/>
      <c r="M411" s="92"/>
      <c r="N411" s="46">
        <f t="shared" si="48"/>
        <v>0</v>
      </c>
      <c r="O411" s="47">
        <f t="shared" si="49"/>
        <v>0</v>
      </c>
      <c r="P411" s="48">
        <f t="shared" si="50"/>
        <v>0</v>
      </c>
      <c r="Q411" s="48">
        <f t="shared" si="51"/>
        <v>0</v>
      </c>
    </row>
    <row r="412" spans="1:17" ht="25.5" x14ac:dyDescent="0.2">
      <c r="A412" s="18">
        <v>73</v>
      </c>
      <c r="B412" s="92" t="s">
        <v>975</v>
      </c>
      <c r="C412" s="127" t="s">
        <v>976</v>
      </c>
      <c r="D412" s="127" t="s">
        <v>977</v>
      </c>
      <c r="E412" s="92" t="s">
        <v>27</v>
      </c>
      <c r="F412" s="92">
        <v>1</v>
      </c>
      <c r="G412" s="27"/>
      <c r="H412" s="27"/>
      <c r="I412" s="27"/>
      <c r="J412" s="27"/>
      <c r="K412" s="92"/>
      <c r="L412" s="27"/>
      <c r="M412" s="92"/>
      <c r="N412" s="46">
        <f t="shared" si="48"/>
        <v>0</v>
      </c>
      <c r="O412" s="47">
        <f t="shared" si="49"/>
        <v>0</v>
      </c>
      <c r="P412" s="48">
        <f t="shared" si="50"/>
        <v>0</v>
      </c>
      <c r="Q412" s="48">
        <f t="shared" si="51"/>
        <v>0</v>
      </c>
    </row>
    <row r="413" spans="1:17" ht="25.5" x14ac:dyDescent="0.2">
      <c r="A413" s="18">
        <v>74</v>
      </c>
      <c r="B413" s="92" t="s">
        <v>972</v>
      </c>
      <c r="C413" s="127" t="s">
        <v>973</v>
      </c>
      <c r="D413" s="127" t="s">
        <v>974</v>
      </c>
      <c r="E413" s="92" t="s">
        <v>27</v>
      </c>
      <c r="F413" s="92">
        <v>1</v>
      </c>
      <c r="G413" s="27"/>
      <c r="H413" s="27"/>
      <c r="I413" s="27"/>
      <c r="J413" s="27"/>
      <c r="K413" s="92"/>
      <c r="L413" s="27"/>
      <c r="M413" s="92"/>
      <c r="N413" s="46">
        <f t="shared" si="48"/>
        <v>0</v>
      </c>
      <c r="O413" s="47">
        <f t="shared" si="49"/>
        <v>0</v>
      </c>
      <c r="P413" s="48">
        <f t="shared" si="50"/>
        <v>0</v>
      </c>
      <c r="Q413" s="48">
        <f t="shared" si="51"/>
        <v>0</v>
      </c>
    </row>
    <row r="414" spans="1:17" ht="15" x14ac:dyDescent="0.25">
      <c r="A414" s="18">
        <v>75</v>
      </c>
      <c r="B414" s="92" t="s">
        <v>1554</v>
      </c>
      <c r="C414" s="129" t="s">
        <v>1555</v>
      </c>
      <c r="D414" s="129" t="s">
        <v>1555</v>
      </c>
      <c r="E414" s="92" t="s">
        <v>26</v>
      </c>
      <c r="F414" s="92">
        <v>5</v>
      </c>
      <c r="G414" s="27"/>
      <c r="H414" s="27"/>
      <c r="I414" s="27"/>
      <c r="J414" s="27"/>
      <c r="K414" s="92"/>
      <c r="L414" s="27"/>
      <c r="M414" s="92"/>
      <c r="N414" s="46">
        <f t="shared" si="48"/>
        <v>0</v>
      </c>
      <c r="O414" s="47">
        <f t="shared" si="49"/>
        <v>0</v>
      </c>
      <c r="P414" s="48">
        <f t="shared" si="50"/>
        <v>0</v>
      </c>
      <c r="Q414" s="48">
        <f t="shared" si="51"/>
        <v>0</v>
      </c>
    </row>
    <row r="415" spans="1:17" ht="51" x14ac:dyDescent="0.2">
      <c r="A415" s="18">
        <v>76</v>
      </c>
      <c r="B415" s="92" t="s">
        <v>1556</v>
      </c>
      <c r="C415" s="127" t="s">
        <v>1557</v>
      </c>
      <c r="D415" s="127" t="s">
        <v>1558</v>
      </c>
      <c r="E415" s="92" t="s">
        <v>273</v>
      </c>
      <c r="F415" s="92">
        <v>1</v>
      </c>
      <c r="G415" s="27"/>
      <c r="H415" s="27"/>
      <c r="I415" s="27"/>
      <c r="J415" s="27"/>
      <c r="K415" s="92"/>
      <c r="L415" s="27"/>
      <c r="M415" s="92"/>
      <c r="N415" s="46">
        <f t="shared" si="48"/>
        <v>0</v>
      </c>
      <c r="O415" s="47">
        <f t="shared" si="49"/>
        <v>0</v>
      </c>
      <c r="P415" s="48">
        <f t="shared" si="50"/>
        <v>0</v>
      </c>
      <c r="Q415" s="48">
        <f t="shared" si="51"/>
        <v>0</v>
      </c>
    </row>
    <row r="416" spans="1:17" ht="30" x14ac:dyDescent="0.25">
      <c r="A416" s="18">
        <v>77</v>
      </c>
      <c r="B416" s="92" t="s">
        <v>1559</v>
      </c>
      <c r="C416" s="129" t="s">
        <v>1560</v>
      </c>
      <c r="D416" s="129" t="s">
        <v>1560</v>
      </c>
      <c r="E416" s="92" t="s">
        <v>273</v>
      </c>
      <c r="F416" s="92">
        <v>1</v>
      </c>
      <c r="G416" s="27"/>
      <c r="H416" s="27"/>
      <c r="I416" s="27"/>
      <c r="J416" s="27"/>
      <c r="K416" s="92"/>
      <c r="L416" s="27"/>
      <c r="M416" s="92"/>
      <c r="N416" s="46">
        <f t="shared" si="48"/>
        <v>0</v>
      </c>
      <c r="O416" s="47">
        <f t="shared" si="49"/>
        <v>0</v>
      </c>
      <c r="P416" s="48">
        <f t="shared" si="50"/>
        <v>0</v>
      </c>
      <c r="Q416" s="48">
        <f t="shared" si="51"/>
        <v>0</v>
      </c>
    </row>
    <row r="417" spans="1:17" ht="26.25" thickBot="1" x14ac:dyDescent="0.25">
      <c r="A417" s="18">
        <v>78</v>
      </c>
      <c r="B417" s="131" t="s">
        <v>742</v>
      </c>
      <c r="C417" s="160" t="s">
        <v>743</v>
      </c>
      <c r="D417" s="160" t="s">
        <v>1561</v>
      </c>
      <c r="E417" s="131" t="s">
        <v>26</v>
      </c>
      <c r="F417" s="131">
        <v>2</v>
      </c>
      <c r="G417" s="27"/>
      <c r="H417" s="27"/>
      <c r="I417" s="27"/>
      <c r="J417" s="27"/>
      <c r="K417" s="92"/>
      <c r="L417" s="27"/>
      <c r="M417" s="92"/>
      <c r="N417" s="46">
        <f t="shared" si="48"/>
        <v>0</v>
      </c>
      <c r="O417" s="47">
        <f t="shared" si="49"/>
        <v>0</v>
      </c>
      <c r="P417" s="48">
        <f t="shared" si="50"/>
        <v>0</v>
      </c>
      <c r="Q417" s="48">
        <f t="shared" si="51"/>
        <v>0</v>
      </c>
    </row>
    <row r="418" spans="1:17" ht="13.5" thickBot="1" x14ac:dyDescent="0.25">
      <c r="A418" s="176" t="s">
        <v>30</v>
      </c>
      <c r="B418" s="177"/>
      <c r="C418" s="177"/>
      <c r="D418" s="177"/>
      <c r="E418" s="177"/>
      <c r="F418" s="177"/>
      <c r="G418" s="177"/>
      <c r="H418" s="177"/>
      <c r="I418" s="177"/>
      <c r="J418" s="177"/>
      <c r="K418" s="177"/>
      <c r="L418" s="177"/>
      <c r="M418" s="177"/>
      <c r="N418" s="177"/>
      <c r="O418" s="178"/>
      <c r="P418" s="71">
        <f>SUM(P340:P417)</f>
        <v>0</v>
      </c>
      <c r="Q418" s="72">
        <f>SUM(Q340:Q417)</f>
        <v>0</v>
      </c>
    </row>
    <row r="419" spans="1:17" x14ac:dyDescent="0.2">
      <c r="A419" s="69"/>
      <c r="B419" s="69"/>
      <c r="C419" s="112"/>
      <c r="D419" s="141"/>
      <c r="E419" s="69"/>
      <c r="F419" s="69"/>
      <c r="G419" s="69"/>
      <c r="H419" s="69"/>
      <c r="I419" s="69"/>
      <c r="J419" s="69"/>
      <c r="K419" s="69"/>
      <c r="L419" s="69"/>
      <c r="M419" s="69"/>
      <c r="N419" s="69"/>
      <c r="O419" s="69"/>
      <c r="P419" s="45"/>
      <c r="Q419" s="45"/>
    </row>
    <row r="420" spans="1:17" s="2" customFormat="1" ht="11.25" x14ac:dyDescent="0.2">
      <c r="A420" s="69"/>
      <c r="B420" s="69"/>
      <c r="C420" s="125" t="s">
        <v>397</v>
      </c>
      <c r="D420" s="141"/>
      <c r="E420" s="69"/>
      <c r="F420" s="69"/>
      <c r="G420" s="69"/>
      <c r="H420" s="69"/>
      <c r="I420" s="69"/>
      <c r="J420" s="69"/>
      <c r="K420" s="69"/>
      <c r="L420" s="69"/>
      <c r="M420" s="69"/>
      <c r="N420" s="69"/>
      <c r="O420" s="69"/>
      <c r="P420" s="45"/>
      <c r="Q420" s="45"/>
    </row>
    <row r="421" spans="1:17" s="2" customFormat="1" ht="11.25" x14ac:dyDescent="0.2">
      <c r="A421" s="69"/>
      <c r="B421" s="69"/>
      <c r="C421" s="113" t="s">
        <v>398</v>
      </c>
      <c r="D421" s="141"/>
      <c r="E421" s="69"/>
      <c r="F421" s="69"/>
      <c r="G421" s="69"/>
      <c r="H421" s="69"/>
      <c r="I421" s="69"/>
      <c r="J421" s="69"/>
      <c r="K421" s="69"/>
      <c r="L421" s="69"/>
      <c r="M421" s="69"/>
      <c r="N421" s="69"/>
      <c r="O421" s="69"/>
      <c r="P421" s="45"/>
      <c r="Q421" s="45"/>
    </row>
    <row r="422" spans="1:17" s="2" customFormat="1" ht="11.25" x14ac:dyDescent="0.2">
      <c r="A422" s="69"/>
      <c r="B422" s="69"/>
      <c r="C422" s="126" t="s">
        <v>396</v>
      </c>
      <c r="D422" s="141"/>
      <c r="E422" s="69"/>
      <c r="F422" s="69"/>
      <c r="G422" s="69"/>
      <c r="H422" s="69"/>
      <c r="I422" s="69"/>
      <c r="J422" s="69"/>
      <c r="K422" s="69"/>
      <c r="L422" s="69"/>
      <c r="M422" s="69"/>
      <c r="N422" s="69"/>
      <c r="O422" s="69"/>
      <c r="P422" s="45"/>
      <c r="Q422" s="45"/>
    </row>
    <row r="423" spans="1:17" s="2" customFormat="1" ht="11.25" x14ac:dyDescent="0.2">
      <c r="A423" s="69"/>
      <c r="B423" s="69"/>
      <c r="C423" s="126"/>
      <c r="D423" s="141"/>
      <c r="E423" s="69"/>
      <c r="F423" s="69"/>
      <c r="G423" s="69"/>
      <c r="H423" s="69"/>
      <c r="I423" s="69"/>
      <c r="J423" s="69"/>
      <c r="K423" s="69"/>
      <c r="L423" s="69"/>
      <c r="M423" s="69"/>
      <c r="N423" s="69"/>
      <c r="O423" s="69"/>
      <c r="P423" s="45"/>
      <c r="Q423" s="45"/>
    </row>
    <row r="424" spans="1:17" s="2" customFormat="1" ht="11.25" x14ac:dyDescent="0.2">
      <c r="A424" s="69"/>
      <c r="B424" s="69"/>
      <c r="C424" s="126" t="s">
        <v>399</v>
      </c>
      <c r="D424" s="141"/>
      <c r="E424" s="69"/>
      <c r="F424" s="69"/>
      <c r="G424" s="69"/>
      <c r="H424" s="69"/>
      <c r="I424" s="69"/>
      <c r="J424" s="69"/>
      <c r="K424" s="69"/>
      <c r="L424" s="69"/>
      <c r="M424" s="69"/>
      <c r="N424" s="69"/>
      <c r="O424" s="69"/>
      <c r="P424" s="45"/>
      <c r="Q424" s="45"/>
    </row>
    <row r="425" spans="1:17" x14ac:dyDescent="0.2">
      <c r="A425" s="69"/>
      <c r="B425" s="69"/>
      <c r="C425" s="112"/>
      <c r="D425" s="141"/>
      <c r="E425" s="69"/>
      <c r="F425" s="69"/>
      <c r="G425" s="69"/>
      <c r="H425" s="69"/>
      <c r="I425" s="69"/>
      <c r="J425" s="69"/>
      <c r="K425" s="69"/>
      <c r="L425" s="69"/>
      <c r="M425" s="69"/>
      <c r="N425" s="69"/>
      <c r="O425" s="69"/>
      <c r="P425" s="45"/>
      <c r="Q425" s="45"/>
    </row>
    <row r="426" spans="1:17" x14ac:dyDescent="0.2">
      <c r="A426" s="4"/>
      <c r="B426" s="4"/>
      <c r="C426" s="113" t="s">
        <v>31</v>
      </c>
      <c r="D426" s="142"/>
      <c r="E426" s="4"/>
      <c r="F426" s="4"/>
      <c r="G426" s="4"/>
      <c r="H426" s="4"/>
      <c r="I426" s="4"/>
      <c r="J426" s="4"/>
      <c r="K426" s="4"/>
      <c r="L426" s="4"/>
      <c r="M426" s="4"/>
      <c r="N426" s="4"/>
      <c r="O426" s="4"/>
      <c r="P426" s="45"/>
      <c r="Q426" s="45"/>
    </row>
    <row r="427" spans="1:17" x14ac:dyDescent="0.2">
      <c r="A427" s="4"/>
      <c r="B427" s="4"/>
      <c r="C427" s="113" t="s">
        <v>32</v>
      </c>
      <c r="D427" s="142"/>
      <c r="E427" s="4"/>
      <c r="F427" s="4"/>
      <c r="G427" s="4"/>
      <c r="H427" s="4"/>
      <c r="I427" s="4"/>
      <c r="J427" s="4"/>
      <c r="K427" s="4"/>
      <c r="L427" s="4"/>
      <c r="M427" s="4"/>
      <c r="N427" s="4"/>
      <c r="O427" s="4"/>
      <c r="P427" s="45"/>
      <c r="Q427" s="45"/>
    </row>
    <row r="428" spans="1:17" x14ac:dyDescent="0.2">
      <c r="A428" s="4"/>
      <c r="B428" s="4"/>
      <c r="C428" s="179" t="s">
        <v>753</v>
      </c>
      <c r="D428" s="179"/>
      <c r="E428" s="179"/>
      <c r="F428" s="179"/>
      <c r="G428" s="179"/>
      <c r="H428" s="179"/>
      <c r="I428" s="179"/>
      <c r="J428" s="179"/>
      <c r="K428" s="179"/>
      <c r="L428" s="179"/>
      <c r="M428" s="179"/>
      <c r="N428" s="179"/>
      <c r="O428" s="179"/>
      <c r="P428" s="179"/>
      <c r="Q428" s="179"/>
    </row>
    <row r="429" spans="1:17" x14ac:dyDescent="0.2">
      <c r="C429" s="123"/>
      <c r="D429" s="143"/>
      <c r="E429" s="123"/>
      <c r="F429" s="123"/>
      <c r="G429" s="123"/>
      <c r="H429" s="123"/>
      <c r="I429" s="123"/>
      <c r="J429" s="123"/>
      <c r="K429" s="123"/>
      <c r="L429" s="123"/>
      <c r="M429" s="123"/>
      <c r="N429" s="123"/>
      <c r="O429" s="123"/>
      <c r="P429" s="123"/>
      <c r="Q429" s="123"/>
    </row>
    <row r="430" spans="1:17" ht="13.5" thickBot="1" x14ac:dyDescent="0.25"/>
    <row r="431" spans="1:17" ht="45.75" thickBot="1" x14ac:dyDescent="0.25">
      <c r="A431" s="59" t="s">
        <v>14</v>
      </c>
      <c r="B431" s="67" t="s">
        <v>15</v>
      </c>
      <c r="C431" s="114" t="s">
        <v>978</v>
      </c>
      <c r="D431" s="109"/>
      <c r="E431" s="62" t="s">
        <v>16</v>
      </c>
      <c r="F431" s="59" t="s">
        <v>17</v>
      </c>
      <c r="G431" s="62" t="s">
        <v>18</v>
      </c>
      <c r="H431" s="59" t="s">
        <v>19</v>
      </c>
      <c r="I431" s="62" t="s">
        <v>244</v>
      </c>
      <c r="J431" s="59" t="s">
        <v>20</v>
      </c>
      <c r="K431" s="62" t="s">
        <v>21</v>
      </c>
      <c r="L431" s="59" t="s">
        <v>22</v>
      </c>
      <c r="M431" s="62" t="s">
        <v>23</v>
      </c>
      <c r="N431" s="64" t="s">
        <v>24</v>
      </c>
      <c r="O431" s="62" t="s">
        <v>143</v>
      </c>
      <c r="P431" s="59" t="s">
        <v>144</v>
      </c>
      <c r="Q431" s="65" t="s">
        <v>145</v>
      </c>
    </row>
    <row r="432" spans="1:17" ht="13.5" thickBot="1" x14ac:dyDescent="0.25">
      <c r="A432" s="60">
        <v>1</v>
      </c>
      <c r="B432" s="61">
        <v>2</v>
      </c>
      <c r="C432" s="110">
        <v>3</v>
      </c>
      <c r="D432" s="111"/>
      <c r="E432" s="63">
        <v>4</v>
      </c>
      <c r="F432" s="53">
        <v>5</v>
      </c>
      <c r="G432" s="63">
        <v>6</v>
      </c>
      <c r="H432" s="53">
        <v>7</v>
      </c>
      <c r="I432" s="63">
        <v>8</v>
      </c>
      <c r="J432" s="53">
        <v>9</v>
      </c>
      <c r="K432" s="63">
        <v>10</v>
      </c>
      <c r="L432" s="53">
        <v>11</v>
      </c>
      <c r="M432" s="63">
        <v>12</v>
      </c>
      <c r="N432" s="53">
        <v>13</v>
      </c>
      <c r="O432" s="63">
        <v>14</v>
      </c>
      <c r="P432" s="53">
        <v>15</v>
      </c>
      <c r="Q432" s="66">
        <v>16</v>
      </c>
    </row>
    <row r="433" spans="1:17" x14ac:dyDescent="0.2">
      <c r="A433" s="18">
        <v>1</v>
      </c>
      <c r="B433" s="133" t="s">
        <v>120</v>
      </c>
      <c r="C433" s="162" t="s">
        <v>240</v>
      </c>
      <c r="D433" s="162" t="s">
        <v>357</v>
      </c>
      <c r="E433" s="133" t="s">
        <v>26</v>
      </c>
      <c r="F433" s="133">
        <v>8</v>
      </c>
      <c r="G433" s="18"/>
      <c r="H433" s="18"/>
      <c r="I433" s="18"/>
      <c r="J433" s="18"/>
      <c r="K433" s="92"/>
      <c r="L433" s="18"/>
      <c r="M433" s="92"/>
      <c r="N433" s="34">
        <f t="shared" ref="N433" si="52">+(+M433/100)*(+K433-L433)</f>
        <v>0</v>
      </c>
      <c r="O433" s="39">
        <f t="shared" ref="O433" si="53">+(K433-L433)+N433</f>
        <v>0</v>
      </c>
      <c r="P433" s="40">
        <f>+(K433-L433)*F433</f>
        <v>0</v>
      </c>
      <c r="Q433" s="40">
        <f>+O433*F433</f>
        <v>0</v>
      </c>
    </row>
    <row r="434" spans="1:17" x14ac:dyDescent="0.2">
      <c r="A434" s="18">
        <v>2</v>
      </c>
      <c r="B434" s="92" t="s">
        <v>122</v>
      </c>
      <c r="C434" s="127" t="s">
        <v>241</v>
      </c>
      <c r="D434" s="127" t="s">
        <v>358</v>
      </c>
      <c r="E434" s="92" t="s">
        <v>26</v>
      </c>
      <c r="F434" s="92">
        <v>5</v>
      </c>
      <c r="G434" s="18"/>
      <c r="H434" s="18"/>
      <c r="I434" s="18"/>
      <c r="J434" s="18"/>
      <c r="K434" s="92"/>
      <c r="L434" s="18"/>
      <c r="M434" s="92"/>
      <c r="N434" s="34">
        <f t="shared" ref="N434:N435" si="54">+(+M434/100)*(+K434-L434)</f>
        <v>0</v>
      </c>
      <c r="O434" s="39">
        <f t="shared" ref="O434:O435" si="55">+(K434-L434)+N434</f>
        <v>0</v>
      </c>
      <c r="P434" s="40">
        <f t="shared" ref="P434:P435" si="56">+(K434-L434)*F434</f>
        <v>0</v>
      </c>
      <c r="Q434" s="40">
        <f t="shared" ref="Q434:Q435" si="57">+O434*F434</f>
        <v>0</v>
      </c>
    </row>
    <row r="435" spans="1:17" ht="26.25" thickBot="1" x14ac:dyDescent="0.25">
      <c r="A435" s="18">
        <v>3</v>
      </c>
      <c r="B435" s="92" t="s">
        <v>495</v>
      </c>
      <c r="C435" s="127" t="s">
        <v>496</v>
      </c>
      <c r="D435" s="127" t="s">
        <v>497</v>
      </c>
      <c r="E435" s="92" t="s">
        <v>26</v>
      </c>
      <c r="F435" s="92">
        <v>5</v>
      </c>
      <c r="G435" s="18"/>
      <c r="H435" s="18"/>
      <c r="I435" s="18"/>
      <c r="J435" s="18"/>
      <c r="K435" s="92"/>
      <c r="L435" s="18"/>
      <c r="M435" s="92"/>
      <c r="N435" s="34">
        <f t="shared" si="54"/>
        <v>0</v>
      </c>
      <c r="O435" s="39">
        <f t="shared" si="55"/>
        <v>0</v>
      </c>
      <c r="P435" s="40">
        <f t="shared" si="56"/>
        <v>0</v>
      </c>
      <c r="Q435" s="40">
        <f t="shared" si="57"/>
        <v>0</v>
      </c>
    </row>
    <row r="436" spans="1:17" ht="13.5" thickBot="1" x14ac:dyDescent="0.25">
      <c r="A436" s="176" t="s">
        <v>30</v>
      </c>
      <c r="B436" s="177"/>
      <c r="C436" s="177"/>
      <c r="D436" s="177"/>
      <c r="E436" s="177"/>
      <c r="F436" s="177"/>
      <c r="G436" s="177"/>
      <c r="H436" s="177"/>
      <c r="I436" s="177"/>
      <c r="J436" s="177"/>
      <c r="K436" s="177"/>
      <c r="L436" s="177"/>
      <c r="M436" s="177"/>
      <c r="N436" s="177"/>
      <c r="O436" s="178"/>
      <c r="P436" s="35">
        <f>SUM(P433:P435)</f>
        <v>0</v>
      </c>
      <c r="Q436" s="36">
        <f>SUM(Q433:Q435)</f>
        <v>0</v>
      </c>
    </row>
    <row r="437" spans="1:17" x14ac:dyDescent="0.2">
      <c r="A437" s="4"/>
      <c r="B437" s="4"/>
      <c r="C437" s="113"/>
      <c r="D437" s="142"/>
      <c r="E437" s="4"/>
      <c r="F437" s="4"/>
      <c r="G437" s="4"/>
      <c r="H437" s="4"/>
      <c r="I437" s="4"/>
      <c r="J437" s="4"/>
      <c r="K437" s="4"/>
      <c r="L437" s="4"/>
      <c r="M437" s="4"/>
      <c r="N437" s="4"/>
      <c r="O437" s="4"/>
      <c r="P437" s="45"/>
      <c r="Q437" s="45"/>
    </row>
    <row r="438" spans="1:17" x14ac:dyDescent="0.2">
      <c r="A438" s="4"/>
      <c r="B438" s="4"/>
      <c r="C438" s="113" t="s">
        <v>31</v>
      </c>
      <c r="D438" s="142"/>
      <c r="E438" s="4"/>
      <c r="F438" s="4"/>
      <c r="G438" s="4"/>
      <c r="H438" s="4"/>
      <c r="I438" s="4"/>
      <c r="J438" s="4"/>
      <c r="K438" s="4"/>
      <c r="L438" s="4"/>
      <c r="M438" s="4"/>
      <c r="N438" s="4"/>
      <c r="O438" s="4"/>
      <c r="P438" s="45"/>
      <c r="Q438" s="45"/>
    </row>
    <row r="439" spans="1:17" x14ac:dyDescent="0.2">
      <c r="A439" s="4"/>
      <c r="B439" s="4"/>
      <c r="C439" s="113" t="s">
        <v>32</v>
      </c>
      <c r="D439" s="142"/>
      <c r="E439" s="4"/>
      <c r="F439" s="4"/>
      <c r="G439" s="4"/>
      <c r="H439" s="4"/>
      <c r="I439" s="4"/>
      <c r="J439" s="4"/>
      <c r="K439" s="4"/>
      <c r="L439" s="4"/>
      <c r="M439" s="4"/>
      <c r="N439" s="4"/>
      <c r="O439" s="4"/>
      <c r="P439" s="45"/>
      <c r="Q439" s="45"/>
    </row>
    <row r="440" spans="1:17" x14ac:dyDescent="0.2">
      <c r="A440" s="4"/>
      <c r="B440" s="4"/>
      <c r="C440" s="179" t="s">
        <v>753</v>
      </c>
      <c r="D440" s="179"/>
      <c r="E440" s="179"/>
      <c r="F440" s="179"/>
      <c r="G440" s="179"/>
      <c r="H440" s="179"/>
      <c r="I440" s="179"/>
      <c r="J440" s="179"/>
      <c r="K440" s="179"/>
      <c r="L440" s="179"/>
      <c r="M440" s="179"/>
      <c r="N440" s="179"/>
      <c r="O440" s="179"/>
      <c r="P440" s="179"/>
      <c r="Q440" s="179"/>
    </row>
    <row r="441" spans="1:17" ht="13.5" thickBot="1" x14ac:dyDescent="0.25">
      <c r="A441" s="4"/>
      <c r="B441" s="4"/>
      <c r="C441" s="123"/>
      <c r="D441" s="143"/>
      <c r="E441" s="123"/>
      <c r="F441" s="123"/>
      <c r="G441" s="123"/>
      <c r="H441" s="123"/>
      <c r="I441" s="123"/>
      <c r="J441" s="123"/>
      <c r="K441" s="123"/>
      <c r="L441" s="123"/>
      <c r="M441" s="123"/>
      <c r="N441" s="123"/>
      <c r="O441" s="123"/>
      <c r="P441" s="123"/>
      <c r="Q441" s="123"/>
    </row>
    <row r="442" spans="1:17" ht="45.75" thickBot="1" x14ac:dyDescent="0.25">
      <c r="A442" s="59" t="s">
        <v>14</v>
      </c>
      <c r="B442" s="67" t="s">
        <v>15</v>
      </c>
      <c r="C442" s="114" t="s">
        <v>979</v>
      </c>
      <c r="D442" s="109"/>
      <c r="E442" s="62" t="s">
        <v>16</v>
      </c>
      <c r="F442" s="59" t="s">
        <v>17</v>
      </c>
      <c r="G442" s="62" t="s">
        <v>18</v>
      </c>
      <c r="H442" s="59" t="s">
        <v>19</v>
      </c>
      <c r="I442" s="62" t="s">
        <v>244</v>
      </c>
      <c r="J442" s="59" t="s">
        <v>20</v>
      </c>
      <c r="K442" s="62" t="s">
        <v>21</v>
      </c>
      <c r="L442" s="59" t="s">
        <v>22</v>
      </c>
      <c r="M442" s="62" t="s">
        <v>23</v>
      </c>
      <c r="N442" s="64" t="s">
        <v>24</v>
      </c>
      <c r="O442" s="62" t="s">
        <v>143</v>
      </c>
      <c r="P442" s="59" t="s">
        <v>144</v>
      </c>
      <c r="Q442" s="65" t="s">
        <v>145</v>
      </c>
    </row>
    <row r="443" spans="1:17" ht="13.5" thickBot="1" x14ac:dyDescent="0.25">
      <c r="A443" s="60">
        <v>1</v>
      </c>
      <c r="B443" s="61">
        <v>2</v>
      </c>
      <c r="C443" s="110">
        <v>3</v>
      </c>
      <c r="D443" s="111"/>
      <c r="E443" s="63">
        <v>4</v>
      </c>
      <c r="F443" s="53">
        <v>5</v>
      </c>
      <c r="G443" s="63">
        <v>6</v>
      </c>
      <c r="H443" s="53">
        <v>7</v>
      </c>
      <c r="I443" s="63">
        <v>8</v>
      </c>
      <c r="J443" s="53">
        <v>9</v>
      </c>
      <c r="K443" s="63">
        <v>10</v>
      </c>
      <c r="L443" s="53">
        <v>11</v>
      </c>
      <c r="M443" s="63">
        <v>12</v>
      </c>
      <c r="N443" s="53">
        <v>13</v>
      </c>
      <c r="O443" s="63">
        <v>14</v>
      </c>
      <c r="P443" s="53">
        <v>15</v>
      </c>
      <c r="Q443" s="66">
        <v>16</v>
      </c>
    </row>
    <row r="444" spans="1:17" x14ac:dyDescent="0.2">
      <c r="A444" s="18">
        <v>1</v>
      </c>
      <c r="B444" s="92" t="s">
        <v>118</v>
      </c>
      <c r="C444" s="127" t="s">
        <v>210</v>
      </c>
      <c r="D444" s="127" t="s">
        <v>498</v>
      </c>
      <c r="E444" s="92" t="s">
        <v>27</v>
      </c>
      <c r="F444" s="92">
        <v>4</v>
      </c>
      <c r="G444" s="18"/>
      <c r="H444" s="18"/>
      <c r="I444" s="18"/>
      <c r="J444" s="18"/>
      <c r="K444" s="92"/>
      <c r="L444" s="18"/>
      <c r="M444" s="92"/>
      <c r="N444" s="34">
        <f>+(+M444/100)*(+K444-L444)</f>
        <v>0</v>
      </c>
      <c r="O444" s="39">
        <f>+(K444-L444)+N444</f>
        <v>0</v>
      </c>
      <c r="P444" s="40">
        <f>+(K444-L444)*F444</f>
        <v>0</v>
      </c>
      <c r="Q444" s="40">
        <f>+O444*F444</f>
        <v>0</v>
      </c>
    </row>
    <row r="445" spans="1:17" ht="25.5" x14ac:dyDescent="0.2">
      <c r="A445" s="18">
        <v>2</v>
      </c>
      <c r="B445" s="92" t="s">
        <v>499</v>
      </c>
      <c r="C445" s="127" t="s">
        <v>980</v>
      </c>
      <c r="D445" s="127" t="s">
        <v>981</v>
      </c>
      <c r="E445" s="92" t="s">
        <v>26</v>
      </c>
      <c r="F445" s="92">
        <v>4</v>
      </c>
      <c r="G445" s="18"/>
      <c r="H445" s="18"/>
      <c r="I445" s="18"/>
      <c r="J445" s="18"/>
      <c r="K445" s="92"/>
      <c r="L445" s="18"/>
      <c r="M445" s="92"/>
      <c r="N445" s="34">
        <f t="shared" ref="N445:N449" si="58">+(+M445/100)*(+K445-L445)</f>
        <v>0</v>
      </c>
      <c r="O445" s="39">
        <f t="shared" ref="O445:O449" si="59">+(K445-L445)+N445</f>
        <v>0</v>
      </c>
      <c r="P445" s="40">
        <f t="shared" ref="P445:P449" si="60">+(K445-L445)*F445</f>
        <v>0</v>
      </c>
      <c r="Q445" s="40">
        <f t="shared" ref="Q445:Q449" si="61">+O445*F445</f>
        <v>0</v>
      </c>
    </row>
    <row r="446" spans="1:17" ht="25.5" x14ac:dyDescent="0.2">
      <c r="A446" s="18">
        <v>3</v>
      </c>
      <c r="B446" s="92" t="s">
        <v>119</v>
      </c>
      <c r="C446" s="127" t="s">
        <v>243</v>
      </c>
      <c r="D446" s="127" t="s">
        <v>500</v>
      </c>
      <c r="E446" s="92" t="s">
        <v>27</v>
      </c>
      <c r="F446" s="92">
        <v>20</v>
      </c>
      <c r="G446" s="18"/>
      <c r="H446" s="18"/>
      <c r="I446" s="18"/>
      <c r="J446" s="18"/>
      <c r="K446" s="92"/>
      <c r="L446" s="18"/>
      <c r="M446" s="92"/>
      <c r="N446" s="34">
        <f t="shared" si="58"/>
        <v>0</v>
      </c>
      <c r="O446" s="39">
        <f t="shared" si="59"/>
        <v>0</v>
      </c>
      <c r="P446" s="40">
        <f t="shared" si="60"/>
        <v>0</v>
      </c>
      <c r="Q446" s="40">
        <f t="shared" si="61"/>
        <v>0</v>
      </c>
    </row>
    <row r="447" spans="1:17" x14ac:dyDescent="0.2">
      <c r="A447" s="18">
        <v>4</v>
      </c>
      <c r="B447" s="92" t="s">
        <v>125</v>
      </c>
      <c r="C447" s="127" t="s">
        <v>295</v>
      </c>
      <c r="D447" s="127" t="s">
        <v>501</v>
      </c>
      <c r="E447" s="92" t="s">
        <v>26</v>
      </c>
      <c r="F447" s="92">
        <v>5</v>
      </c>
      <c r="G447" s="18"/>
      <c r="H447" s="18"/>
      <c r="I447" s="18"/>
      <c r="J447" s="18"/>
      <c r="K447" s="92"/>
      <c r="L447" s="18"/>
      <c r="M447" s="92"/>
      <c r="N447" s="34">
        <f t="shared" si="58"/>
        <v>0</v>
      </c>
      <c r="O447" s="39">
        <f t="shared" si="59"/>
        <v>0</v>
      </c>
      <c r="P447" s="40">
        <f t="shared" si="60"/>
        <v>0</v>
      </c>
      <c r="Q447" s="40">
        <f t="shared" si="61"/>
        <v>0</v>
      </c>
    </row>
    <row r="448" spans="1:17" ht="25.5" x14ac:dyDescent="0.2">
      <c r="A448" s="18">
        <v>5</v>
      </c>
      <c r="B448" s="92" t="s">
        <v>214</v>
      </c>
      <c r="C448" s="127" t="s">
        <v>215</v>
      </c>
      <c r="D448" s="127" t="s">
        <v>501</v>
      </c>
      <c r="E448" s="92" t="s">
        <v>26</v>
      </c>
      <c r="F448" s="92">
        <v>4</v>
      </c>
      <c r="G448" s="18"/>
      <c r="H448" s="18"/>
      <c r="I448" s="18"/>
      <c r="J448" s="18"/>
      <c r="K448" s="92"/>
      <c r="L448" s="18"/>
      <c r="M448" s="92"/>
      <c r="N448" s="34">
        <f t="shared" si="58"/>
        <v>0</v>
      </c>
      <c r="O448" s="39">
        <f t="shared" si="59"/>
        <v>0</v>
      </c>
      <c r="P448" s="40">
        <f t="shared" si="60"/>
        <v>0</v>
      </c>
      <c r="Q448" s="40">
        <f t="shared" si="61"/>
        <v>0</v>
      </c>
    </row>
    <row r="449" spans="1:17" ht="26.25" thickBot="1" x14ac:dyDescent="0.25">
      <c r="A449" s="18">
        <v>6</v>
      </c>
      <c r="B449" s="92" t="s">
        <v>129</v>
      </c>
      <c r="C449" s="127" t="s">
        <v>216</v>
      </c>
      <c r="D449" s="127" t="s">
        <v>502</v>
      </c>
      <c r="E449" s="92" t="s">
        <v>27</v>
      </c>
      <c r="F449" s="92">
        <v>8</v>
      </c>
      <c r="G449" s="18"/>
      <c r="H449" s="18"/>
      <c r="I449" s="18"/>
      <c r="J449" s="18"/>
      <c r="K449" s="92"/>
      <c r="L449" s="18"/>
      <c r="M449" s="92"/>
      <c r="N449" s="34">
        <f t="shared" si="58"/>
        <v>0</v>
      </c>
      <c r="O449" s="39">
        <f t="shared" si="59"/>
        <v>0</v>
      </c>
      <c r="P449" s="40">
        <f t="shared" si="60"/>
        <v>0</v>
      </c>
      <c r="Q449" s="40">
        <f t="shared" si="61"/>
        <v>0</v>
      </c>
    </row>
    <row r="450" spans="1:17" ht="13.5" thickBot="1" x14ac:dyDescent="0.25">
      <c r="A450" s="176" t="s">
        <v>30</v>
      </c>
      <c r="B450" s="177"/>
      <c r="C450" s="177"/>
      <c r="D450" s="177"/>
      <c r="E450" s="177"/>
      <c r="F450" s="177"/>
      <c r="G450" s="177"/>
      <c r="H450" s="177"/>
      <c r="I450" s="177"/>
      <c r="J450" s="177"/>
      <c r="K450" s="177"/>
      <c r="L450" s="177"/>
      <c r="M450" s="177"/>
      <c r="N450" s="177"/>
      <c r="O450" s="178"/>
      <c r="P450" s="35">
        <f>SUM(P444:P449)</f>
        <v>0</v>
      </c>
      <c r="Q450" s="36">
        <f>SUM(Q444:Q449)</f>
        <v>0</v>
      </c>
    </row>
    <row r="451" spans="1:17" x14ac:dyDescent="0.2">
      <c r="A451" s="69"/>
      <c r="B451" s="69"/>
      <c r="C451" s="112"/>
      <c r="D451" s="141"/>
      <c r="E451" s="69"/>
      <c r="F451" s="69"/>
      <c r="G451" s="69"/>
      <c r="H451" s="69"/>
      <c r="I451" s="69"/>
      <c r="J451" s="69"/>
      <c r="K451" s="69"/>
      <c r="L451" s="69"/>
      <c r="M451" s="69"/>
      <c r="N451" s="69"/>
      <c r="O451" s="69"/>
      <c r="P451" s="45"/>
      <c r="Q451" s="45"/>
    </row>
    <row r="452" spans="1:17" x14ac:dyDescent="0.2">
      <c r="A452" s="4"/>
      <c r="B452" s="4"/>
      <c r="C452" s="113" t="s">
        <v>1132</v>
      </c>
      <c r="D452" s="142"/>
      <c r="E452" s="4"/>
      <c r="F452" s="4"/>
      <c r="G452" s="4"/>
      <c r="H452" s="4"/>
      <c r="I452" s="4"/>
      <c r="J452" s="4"/>
      <c r="K452" s="4"/>
      <c r="L452" s="4"/>
      <c r="M452" s="4"/>
      <c r="N452" s="4"/>
      <c r="O452" s="4"/>
      <c r="P452" s="45"/>
      <c r="Q452" s="45"/>
    </row>
    <row r="453" spans="1:17" x14ac:dyDescent="0.2">
      <c r="A453" s="4"/>
      <c r="B453" s="4"/>
      <c r="C453" s="113" t="s">
        <v>31</v>
      </c>
      <c r="D453" s="142"/>
      <c r="E453" s="4"/>
      <c r="F453" s="4"/>
      <c r="G453" s="4"/>
      <c r="H453" s="4"/>
      <c r="I453" s="4"/>
      <c r="J453" s="4"/>
      <c r="K453" s="4"/>
      <c r="L453" s="4"/>
      <c r="M453" s="4"/>
      <c r="N453" s="4"/>
      <c r="O453" s="4"/>
      <c r="P453" s="45"/>
      <c r="Q453" s="45"/>
    </row>
    <row r="454" spans="1:17" x14ac:dyDescent="0.2">
      <c r="A454" s="4"/>
      <c r="B454" s="4"/>
      <c r="C454" s="113" t="s">
        <v>32</v>
      </c>
      <c r="D454" s="142"/>
      <c r="E454" s="4"/>
      <c r="F454" s="4"/>
      <c r="G454" s="4"/>
      <c r="H454" s="4"/>
      <c r="I454" s="4"/>
      <c r="J454" s="4"/>
      <c r="K454" s="4"/>
      <c r="L454" s="4"/>
      <c r="M454" s="4"/>
      <c r="N454" s="4"/>
      <c r="O454" s="4"/>
      <c r="P454" s="45"/>
      <c r="Q454" s="45"/>
    </row>
    <row r="455" spans="1:17" x14ac:dyDescent="0.2">
      <c r="A455" s="4"/>
      <c r="B455" s="4"/>
      <c r="C455" s="179" t="s">
        <v>753</v>
      </c>
      <c r="D455" s="179"/>
      <c r="E455" s="179"/>
      <c r="F455" s="179"/>
      <c r="G455" s="179"/>
      <c r="H455" s="179"/>
      <c r="I455" s="179"/>
      <c r="J455" s="179"/>
      <c r="K455" s="179"/>
      <c r="L455" s="179"/>
      <c r="M455" s="179"/>
      <c r="N455" s="179"/>
      <c r="O455" s="179"/>
      <c r="P455" s="179"/>
      <c r="Q455" s="179"/>
    </row>
    <row r="456" spans="1:17" ht="13.5" thickBot="1" x14ac:dyDescent="0.25">
      <c r="A456" s="4"/>
      <c r="B456" s="4"/>
      <c r="D456" s="142"/>
      <c r="E456" s="4"/>
      <c r="F456" s="4"/>
      <c r="G456" s="4"/>
      <c r="H456" s="4"/>
      <c r="I456" s="4"/>
      <c r="J456" s="4"/>
      <c r="K456" s="4"/>
      <c r="L456" s="4"/>
      <c r="M456" s="4"/>
      <c r="N456" s="4"/>
      <c r="O456" s="4"/>
      <c r="P456" s="45"/>
      <c r="Q456" s="45"/>
    </row>
    <row r="457" spans="1:17" ht="45.75" thickBot="1" x14ac:dyDescent="0.25">
      <c r="A457" s="59" t="s">
        <v>14</v>
      </c>
      <c r="B457" s="67" t="s">
        <v>15</v>
      </c>
      <c r="C457" s="114" t="s">
        <v>982</v>
      </c>
      <c r="D457" s="109"/>
      <c r="E457" s="62" t="s">
        <v>16</v>
      </c>
      <c r="F457" s="59" t="s">
        <v>17</v>
      </c>
      <c r="G457" s="62" t="s">
        <v>18</v>
      </c>
      <c r="H457" s="59" t="s">
        <v>19</v>
      </c>
      <c r="I457" s="62" t="s">
        <v>244</v>
      </c>
      <c r="J457" s="59" t="s">
        <v>20</v>
      </c>
      <c r="K457" s="62" t="s">
        <v>21</v>
      </c>
      <c r="L457" s="59" t="s">
        <v>22</v>
      </c>
      <c r="M457" s="62" t="s">
        <v>23</v>
      </c>
      <c r="N457" s="64" t="s">
        <v>24</v>
      </c>
      <c r="O457" s="62" t="s">
        <v>143</v>
      </c>
      <c r="P457" s="59" t="s">
        <v>144</v>
      </c>
      <c r="Q457" s="65" t="s">
        <v>145</v>
      </c>
    </row>
    <row r="458" spans="1:17" ht="13.5" thickBot="1" x14ac:dyDescent="0.25">
      <c r="A458" s="60">
        <v>1</v>
      </c>
      <c r="B458" s="61">
        <v>2</v>
      </c>
      <c r="C458" s="110">
        <v>3</v>
      </c>
      <c r="D458" s="111"/>
      <c r="E458" s="63">
        <v>4</v>
      </c>
      <c r="F458" s="53">
        <v>5</v>
      </c>
      <c r="G458" s="63">
        <v>6</v>
      </c>
      <c r="H458" s="53">
        <v>7</v>
      </c>
      <c r="I458" s="63">
        <v>8</v>
      </c>
      <c r="J458" s="53">
        <v>9</v>
      </c>
      <c r="K458" s="63">
        <v>10</v>
      </c>
      <c r="L458" s="53">
        <v>11</v>
      </c>
      <c r="M458" s="63">
        <v>12</v>
      </c>
      <c r="N458" s="53">
        <v>13</v>
      </c>
      <c r="O458" s="63">
        <v>14</v>
      </c>
      <c r="P458" s="53">
        <v>15</v>
      </c>
      <c r="Q458" s="66">
        <v>16</v>
      </c>
    </row>
    <row r="459" spans="1:17" ht="25.5" x14ac:dyDescent="0.2">
      <c r="A459" s="18">
        <v>1</v>
      </c>
      <c r="B459" s="92" t="s">
        <v>110</v>
      </c>
      <c r="C459" s="127" t="s">
        <v>205</v>
      </c>
      <c r="D459" s="127" t="s">
        <v>238</v>
      </c>
      <c r="E459" s="92" t="s">
        <v>29</v>
      </c>
      <c r="F459" s="92">
        <v>7</v>
      </c>
      <c r="G459" s="18"/>
      <c r="H459" s="18"/>
      <c r="I459" s="18"/>
      <c r="J459" s="18"/>
      <c r="K459" s="92"/>
      <c r="L459" s="18"/>
      <c r="M459" s="92"/>
      <c r="N459" s="34">
        <f>+(+M459/100)*(+K459-L459)</f>
        <v>0</v>
      </c>
      <c r="O459" s="39">
        <f>+(K459-L459)+N459</f>
        <v>0</v>
      </c>
      <c r="P459" s="40">
        <f>+(K459-L459)*F459</f>
        <v>0</v>
      </c>
      <c r="Q459" s="40">
        <f>+O459*F459</f>
        <v>0</v>
      </c>
    </row>
    <row r="460" spans="1:17" ht="25.5" x14ac:dyDescent="0.2">
      <c r="A460" s="18">
        <v>2</v>
      </c>
      <c r="B460" s="92" t="s">
        <v>111</v>
      </c>
      <c r="C460" s="127" t="s">
        <v>206</v>
      </c>
      <c r="D460" s="127" t="s">
        <v>238</v>
      </c>
      <c r="E460" s="92" t="s">
        <v>29</v>
      </c>
      <c r="F460" s="92">
        <v>10</v>
      </c>
      <c r="G460" s="18"/>
      <c r="H460" s="18"/>
      <c r="I460" s="18"/>
      <c r="J460" s="18"/>
      <c r="K460" s="92"/>
      <c r="L460" s="18"/>
      <c r="M460" s="92"/>
      <c r="N460" s="34">
        <f t="shared" ref="N460:N462" si="62">+(+M460/100)*(+K460-L460)</f>
        <v>0</v>
      </c>
      <c r="O460" s="39">
        <f t="shared" ref="O460:O462" si="63">+(K460-L460)+N460</f>
        <v>0</v>
      </c>
      <c r="P460" s="40">
        <f t="shared" ref="P460:P462" si="64">+(K460-L460)*F460</f>
        <v>0</v>
      </c>
      <c r="Q460" s="40">
        <f t="shared" ref="Q460:Q462" si="65">+O460*F460</f>
        <v>0</v>
      </c>
    </row>
    <row r="461" spans="1:17" ht="25.5" x14ac:dyDescent="0.2">
      <c r="A461" s="18">
        <v>3</v>
      </c>
      <c r="B461" s="92" t="s">
        <v>113</v>
      </c>
      <c r="C461" s="127" t="s">
        <v>207</v>
      </c>
      <c r="D461" s="127" t="s">
        <v>239</v>
      </c>
      <c r="E461" s="92" t="s">
        <v>29</v>
      </c>
      <c r="F461" s="92">
        <v>8</v>
      </c>
      <c r="G461" s="18"/>
      <c r="H461" s="18"/>
      <c r="I461" s="18"/>
      <c r="J461" s="18"/>
      <c r="K461" s="92"/>
      <c r="L461" s="18"/>
      <c r="M461" s="92"/>
      <c r="N461" s="34">
        <f t="shared" si="62"/>
        <v>0</v>
      </c>
      <c r="O461" s="39">
        <f t="shared" si="63"/>
        <v>0</v>
      </c>
      <c r="P461" s="40">
        <f t="shared" si="64"/>
        <v>0</v>
      </c>
      <c r="Q461" s="40">
        <f t="shared" si="65"/>
        <v>0</v>
      </c>
    </row>
    <row r="462" spans="1:17" ht="26.25" thickBot="1" x14ac:dyDescent="0.25">
      <c r="A462" s="18">
        <v>4</v>
      </c>
      <c r="B462" s="92" t="s">
        <v>112</v>
      </c>
      <c r="C462" s="127" t="s">
        <v>208</v>
      </c>
      <c r="D462" s="127" t="s">
        <v>239</v>
      </c>
      <c r="E462" s="92" t="s">
        <v>29</v>
      </c>
      <c r="F462" s="92">
        <v>8</v>
      </c>
      <c r="G462" s="18"/>
      <c r="H462" s="18"/>
      <c r="I462" s="18"/>
      <c r="J462" s="18"/>
      <c r="K462" s="92"/>
      <c r="L462" s="18"/>
      <c r="M462" s="92"/>
      <c r="N462" s="34">
        <f t="shared" si="62"/>
        <v>0</v>
      </c>
      <c r="O462" s="39">
        <f t="shared" si="63"/>
        <v>0</v>
      </c>
      <c r="P462" s="40">
        <f t="shared" si="64"/>
        <v>0</v>
      </c>
      <c r="Q462" s="40">
        <f t="shared" si="65"/>
        <v>0</v>
      </c>
    </row>
    <row r="463" spans="1:17" ht="13.5" thickBot="1" x14ac:dyDescent="0.25">
      <c r="A463" s="176" t="s">
        <v>30</v>
      </c>
      <c r="B463" s="177"/>
      <c r="C463" s="177"/>
      <c r="D463" s="177"/>
      <c r="E463" s="177"/>
      <c r="F463" s="177"/>
      <c r="G463" s="177"/>
      <c r="H463" s="177"/>
      <c r="I463" s="177"/>
      <c r="J463" s="177"/>
      <c r="K463" s="177"/>
      <c r="L463" s="177"/>
      <c r="M463" s="177"/>
      <c r="N463" s="177"/>
      <c r="O463" s="178"/>
      <c r="P463" s="35">
        <f>SUM(P459:P462)</f>
        <v>0</v>
      </c>
      <c r="Q463" s="36">
        <f>SUM(Q459:Q462)</f>
        <v>0</v>
      </c>
    </row>
    <row r="464" spans="1:17" x14ac:dyDescent="0.2">
      <c r="A464" s="4"/>
      <c r="B464" s="4"/>
      <c r="C464" s="113"/>
      <c r="D464" s="142"/>
      <c r="E464" s="4"/>
      <c r="F464" s="4"/>
      <c r="G464" s="4"/>
      <c r="H464" s="4"/>
      <c r="I464" s="4"/>
      <c r="J464" s="4"/>
      <c r="K464" s="4"/>
      <c r="L464" s="4"/>
      <c r="M464" s="4"/>
      <c r="N464" s="4"/>
      <c r="O464" s="4"/>
      <c r="P464" s="45"/>
      <c r="Q464" s="45"/>
    </row>
    <row r="465" spans="1:17" x14ac:dyDescent="0.2">
      <c r="A465" s="4"/>
      <c r="B465" s="4"/>
      <c r="C465" s="113" t="s">
        <v>31</v>
      </c>
      <c r="D465" s="142"/>
      <c r="E465" s="4"/>
      <c r="F465" s="4"/>
      <c r="G465" s="4"/>
      <c r="H465" s="4"/>
      <c r="I465" s="4"/>
      <c r="J465" s="4"/>
      <c r="K465" s="4"/>
      <c r="L465" s="4"/>
      <c r="M465" s="4"/>
      <c r="N465" s="4"/>
      <c r="O465" s="4"/>
      <c r="P465" s="45"/>
      <c r="Q465" s="45"/>
    </row>
    <row r="466" spans="1:17" x14ac:dyDescent="0.2">
      <c r="A466" s="4"/>
      <c r="B466" s="4"/>
      <c r="C466" s="113" t="s">
        <v>32</v>
      </c>
      <c r="D466" s="142"/>
      <c r="E466" s="4"/>
      <c r="F466" s="4"/>
      <c r="G466" s="4"/>
      <c r="H466" s="4"/>
      <c r="I466" s="4"/>
      <c r="J466" s="4"/>
      <c r="K466" s="4"/>
      <c r="L466" s="4"/>
      <c r="M466" s="4"/>
      <c r="N466" s="4"/>
      <c r="O466" s="4"/>
      <c r="P466" s="45"/>
      <c r="Q466" s="45"/>
    </row>
    <row r="467" spans="1:17" x14ac:dyDescent="0.2">
      <c r="C467" s="179" t="s">
        <v>753</v>
      </c>
      <c r="D467" s="179"/>
      <c r="E467" s="179"/>
      <c r="F467" s="179"/>
      <c r="G467" s="179"/>
      <c r="H467" s="179"/>
      <c r="I467" s="179"/>
      <c r="J467" s="179"/>
      <c r="K467" s="179"/>
      <c r="L467" s="179"/>
      <c r="M467" s="179"/>
      <c r="N467" s="179"/>
      <c r="O467" s="179"/>
      <c r="P467" s="179"/>
      <c r="Q467" s="179"/>
    </row>
    <row r="468" spans="1:17" ht="13.5" thickBot="1" x14ac:dyDescent="0.25">
      <c r="C468" s="123"/>
      <c r="D468" s="143"/>
      <c r="E468" s="123"/>
      <c r="F468" s="123"/>
      <c r="G468" s="123"/>
      <c r="H468" s="123"/>
      <c r="I468" s="123"/>
      <c r="J468" s="123"/>
      <c r="K468" s="123"/>
      <c r="L468" s="123"/>
      <c r="M468" s="123"/>
      <c r="N468" s="123"/>
      <c r="O468" s="123"/>
      <c r="P468" s="123"/>
      <c r="Q468" s="123"/>
    </row>
    <row r="469" spans="1:17" ht="45.75" thickBot="1" x14ac:dyDescent="0.25">
      <c r="A469" s="59" t="s">
        <v>14</v>
      </c>
      <c r="B469" s="67" t="s">
        <v>15</v>
      </c>
      <c r="C469" s="114" t="s">
        <v>990</v>
      </c>
      <c r="D469" s="109"/>
      <c r="E469" s="62" t="s">
        <v>16</v>
      </c>
      <c r="F469" s="59" t="s">
        <v>17</v>
      </c>
      <c r="G469" s="62" t="s">
        <v>18</v>
      </c>
      <c r="H469" s="59" t="s">
        <v>19</v>
      </c>
      <c r="I469" s="62" t="s">
        <v>244</v>
      </c>
      <c r="J469" s="59" t="s">
        <v>20</v>
      </c>
      <c r="K469" s="62" t="s">
        <v>21</v>
      </c>
      <c r="L469" s="59" t="s">
        <v>22</v>
      </c>
      <c r="M469" s="62" t="s">
        <v>23</v>
      </c>
      <c r="N469" s="64" t="s">
        <v>24</v>
      </c>
      <c r="O469" s="62" t="s">
        <v>143</v>
      </c>
      <c r="P469" s="59" t="s">
        <v>144</v>
      </c>
      <c r="Q469" s="65" t="s">
        <v>145</v>
      </c>
    </row>
    <row r="470" spans="1:17" ht="13.5" thickBot="1" x14ac:dyDescent="0.25">
      <c r="A470" s="60">
        <v>1</v>
      </c>
      <c r="B470" s="61">
        <v>2</v>
      </c>
      <c r="C470" s="110">
        <v>3</v>
      </c>
      <c r="D470" s="111"/>
      <c r="E470" s="63">
        <v>4</v>
      </c>
      <c r="F470" s="53">
        <v>5</v>
      </c>
      <c r="G470" s="63">
        <v>6</v>
      </c>
      <c r="H470" s="53">
        <v>7</v>
      </c>
      <c r="I470" s="63">
        <v>8</v>
      </c>
      <c r="J470" s="53">
        <v>9</v>
      </c>
      <c r="K470" s="63">
        <v>10</v>
      </c>
      <c r="L470" s="53">
        <v>11</v>
      </c>
      <c r="M470" s="63">
        <v>12</v>
      </c>
      <c r="N470" s="53">
        <v>13</v>
      </c>
      <c r="O470" s="63">
        <v>14</v>
      </c>
      <c r="P470" s="53">
        <v>15</v>
      </c>
      <c r="Q470" s="66">
        <v>16</v>
      </c>
    </row>
    <row r="471" spans="1:17" ht="25.5" x14ac:dyDescent="0.2">
      <c r="A471" s="18">
        <v>1</v>
      </c>
      <c r="B471" s="92" t="s">
        <v>298</v>
      </c>
      <c r="C471" s="127" t="s">
        <v>299</v>
      </c>
      <c r="D471" s="127" t="s">
        <v>503</v>
      </c>
      <c r="E471" s="92" t="s">
        <v>29</v>
      </c>
      <c r="F471" s="92">
        <v>5</v>
      </c>
      <c r="G471" s="18"/>
      <c r="H471" s="18"/>
      <c r="I471" s="18"/>
      <c r="J471" s="18"/>
      <c r="K471" s="92"/>
      <c r="L471" s="18"/>
      <c r="M471" s="92"/>
      <c r="N471" s="34">
        <f t="shared" ref="N471" si="66">+(+M471/100)*(+K471-L471)</f>
        <v>0</v>
      </c>
      <c r="O471" s="39">
        <f t="shared" ref="O471" si="67">+(K471-L471)+N471</f>
        <v>0</v>
      </c>
      <c r="P471" s="40">
        <f t="shared" ref="P471" si="68">+(K471-L471)*F471</f>
        <v>0</v>
      </c>
      <c r="Q471" s="40">
        <f t="shared" ref="Q471" si="69">+O471*F471</f>
        <v>0</v>
      </c>
    </row>
    <row r="472" spans="1:17" ht="25.5" x14ac:dyDescent="0.2">
      <c r="A472" s="18">
        <v>2</v>
      </c>
      <c r="B472" s="92" t="s">
        <v>1562</v>
      </c>
      <c r="C472" s="127" t="s">
        <v>1563</v>
      </c>
      <c r="D472" s="127" t="s">
        <v>394</v>
      </c>
      <c r="E472" s="92" t="s">
        <v>29</v>
      </c>
      <c r="F472" s="92">
        <v>1</v>
      </c>
      <c r="G472" s="18"/>
      <c r="H472" s="18"/>
      <c r="I472" s="18"/>
      <c r="J472" s="18"/>
      <c r="K472" s="92"/>
      <c r="L472" s="18"/>
      <c r="M472" s="92"/>
      <c r="N472" s="34">
        <f t="shared" ref="N472:N485" si="70">+(+M472/100)*(+K472-L472)</f>
        <v>0</v>
      </c>
      <c r="O472" s="39">
        <f t="shared" ref="O472:O485" si="71">+(K472-L472)+N472</f>
        <v>0</v>
      </c>
      <c r="P472" s="40">
        <f t="shared" ref="P472:P485" si="72">+(K472-L472)*F472</f>
        <v>0</v>
      </c>
      <c r="Q472" s="40">
        <f t="shared" ref="Q472:Q485" si="73">+O472*F472</f>
        <v>0</v>
      </c>
    </row>
    <row r="473" spans="1:17" x14ac:dyDescent="0.2">
      <c r="A473" s="18">
        <v>3</v>
      </c>
      <c r="B473" s="92" t="s">
        <v>985</v>
      </c>
      <c r="C473" s="127" t="s">
        <v>986</v>
      </c>
      <c r="D473" s="127" t="s">
        <v>986</v>
      </c>
      <c r="E473" s="92" t="s">
        <v>27</v>
      </c>
      <c r="F473" s="92">
        <v>1</v>
      </c>
      <c r="G473" s="18"/>
      <c r="H473" s="18"/>
      <c r="I473" s="18"/>
      <c r="J473" s="18"/>
      <c r="K473" s="92"/>
      <c r="L473" s="18"/>
      <c r="M473" s="92"/>
      <c r="N473" s="34">
        <f t="shared" si="70"/>
        <v>0</v>
      </c>
      <c r="O473" s="39">
        <f t="shared" si="71"/>
        <v>0</v>
      </c>
      <c r="P473" s="40">
        <f t="shared" si="72"/>
        <v>0</v>
      </c>
      <c r="Q473" s="40">
        <f t="shared" si="73"/>
        <v>0</v>
      </c>
    </row>
    <row r="474" spans="1:17" ht="25.5" x14ac:dyDescent="0.2">
      <c r="A474" s="18">
        <v>4</v>
      </c>
      <c r="B474" s="92" t="s">
        <v>131</v>
      </c>
      <c r="C474" s="127" t="s">
        <v>217</v>
      </c>
      <c r="D474" s="127" t="s">
        <v>394</v>
      </c>
      <c r="E474" s="92" t="s">
        <v>29</v>
      </c>
      <c r="F474" s="92">
        <v>5</v>
      </c>
      <c r="G474" s="18"/>
      <c r="H474" s="18"/>
      <c r="I474" s="18"/>
      <c r="J474" s="18"/>
      <c r="K474" s="92"/>
      <c r="L474" s="18"/>
      <c r="M474" s="92"/>
      <c r="N474" s="34">
        <f t="shared" si="70"/>
        <v>0</v>
      </c>
      <c r="O474" s="39">
        <f t="shared" si="71"/>
        <v>0</v>
      </c>
      <c r="P474" s="40">
        <f t="shared" si="72"/>
        <v>0</v>
      </c>
      <c r="Q474" s="40">
        <f t="shared" si="73"/>
        <v>0</v>
      </c>
    </row>
    <row r="475" spans="1:17" ht="25.5" x14ac:dyDescent="0.2">
      <c r="A475" s="18">
        <v>5</v>
      </c>
      <c r="B475" s="92" t="s">
        <v>132</v>
      </c>
      <c r="C475" s="127" t="s">
        <v>504</v>
      </c>
      <c r="D475" s="127" t="s">
        <v>394</v>
      </c>
      <c r="E475" s="92" t="s">
        <v>27</v>
      </c>
      <c r="F475" s="92">
        <v>2</v>
      </c>
      <c r="G475" s="18"/>
      <c r="H475" s="18"/>
      <c r="I475" s="18"/>
      <c r="J475" s="18"/>
      <c r="K475" s="92"/>
      <c r="L475" s="18"/>
      <c r="M475" s="92"/>
      <c r="N475" s="34">
        <f t="shared" si="70"/>
        <v>0</v>
      </c>
      <c r="O475" s="39">
        <f t="shared" si="71"/>
        <v>0</v>
      </c>
      <c r="P475" s="40">
        <f t="shared" si="72"/>
        <v>0</v>
      </c>
      <c r="Q475" s="40">
        <f t="shared" si="73"/>
        <v>0</v>
      </c>
    </row>
    <row r="476" spans="1:17" x14ac:dyDescent="0.2">
      <c r="A476" s="18">
        <v>6</v>
      </c>
      <c r="B476" s="92" t="s">
        <v>983</v>
      </c>
      <c r="C476" s="127" t="s">
        <v>984</v>
      </c>
      <c r="D476" s="127" t="s">
        <v>984</v>
      </c>
      <c r="E476" s="92" t="s">
        <v>29</v>
      </c>
      <c r="F476" s="92">
        <v>4</v>
      </c>
      <c r="G476" s="18"/>
      <c r="H476" s="18"/>
      <c r="I476" s="18"/>
      <c r="J476" s="18"/>
      <c r="K476" s="92"/>
      <c r="L476" s="18"/>
      <c r="M476" s="92"/>
      <c r="N476" s="34">
        <f t="shared" si="70"/>
        <v>0</v>
      </c>
      <c r="O476" s="39">
        <f t="shared" si="71"/>
        <v>0</v>
      </c>
      <c r="P476" s="40">
        <f t="shared" si="72"/>
        <v>0</v>
      </c>
      <c r="Q476" s="40">
        <f t="shared" si="73"/>
        <v>0</v>
      </c>
    </row>
    <row r="477" spans="1:17" ht="25.5" x14ac:dyDescent="0.2">
      <c r="A477" s="18">
        <v>7</v>
      </c>
      <c r="B477" s="92" t="s">
        <v>1564</v>
      </c>
      <c r="C477" s="127" t="s">
        <v>1565</v>
      </c>
      <c r="D477" s="127" t="s">
        <v>394</v>
      </c>
      <c r="E477" s="92" t="s">
        <v>26</v>
      </c>
      <c r="F477" s="92">
        <v>1</v>
      </c>
      <c r="G477" s="18"/>
      <c r="H477" s="18"/>
      <c r="I477" s="18"/>
      <c r="J477" s="18"/>
      <c r="K477" s="92"/>
      <c r="L477" s="18"/>
      <c r="M477" s="92"/>
      <c r="N477" s="34">
        <f t="shared" si="70"/>
        <v>0</v>
      </c>
      <c r="O477" s="39">
        <f t="shared" si="71"/>
        <v>0</v>
      </c>
      <c r="P477" s="40">
        <f t="shared" si="72"/>
        <v>0</v>
      </c>
      <c r="Q477" s="40">
        <f t="shared" si="73"/>
        <v>0</v>
      </c>
    </row>
    <row r="478" spans="1:17" ht="25.5" x14ac:dyDescent="0.2">
      <c r="A478" s="18">
        <v>8</v>
      </c>
      <c r="B478" s="92" t="s">
        <v>507</v>
      </c>
      <c r="C478" s="127" t="s">
        <v>508</v>
      </c>
      <c r="D478" s="127" t="s">
        <v>394</v>
      </c>
      <c r="E478" s="92" t="s">
        <v>491</v>
      </c>
      <c r="F478" s="92">
        <v>1</v>
      </c>
      <c r="G478" s="18"/>
      <c r="H478" s="18"/>
      <c r="I478" s="18"/>
      <c r="J478" s="18"/>
      <c r="K478" s="92"/>
      <c r="L478" s="18"/>
      <c r="M478" s="92"/>
      <c r="N478" s="34">
        <f t="shared" si="70"/>
        <v>0</v>
      </c>
      <c r="O478" s="39">
        <f t="shared" si="71"/>
        <v>0</v>
      </c>
      <c r="P478" s="40">
        <f t="shared" si="72"/>
        <v>0</v>
      </c>
      <c r="Q478" s="40">
        <f t="shared" si="73"/>
        <v>0</v>
      </c>
    </row>
    <row r="479" spans="1:17" x14ac:dyDescent="0.2">
      <c r="A479" s="18">
        <v>9</v>
      </c>
      <c r="B479" s="92" t="s">
        <v>987</v>
      </c>
      <c r="C479" s="127" t="s">
        <v>988</v>
      </c>
      <c r="D479" s="127" t="s">
        <v>988</v>
      </c>
      <c r="E479" s="92" t="s">
        <v>26</v>
      </c>
      <c r="F479" s="92">
        <v>2</v>
      </c>
      <c r="G479" s="18"/>
      <c r="H479" s="18"/>
      <c r="I479" s="18"/>
      <c r="J479" s="18"/>
      <c r="K479" s="92"/>
      <c r="L479" s="18"/>
      <c r="M479" s="92"/>
      <c r="N479" s="34">
        <f t="shared" si="70"/>
        <v>0</v>
      </c>
      <c r="O479" s="39">
        <f t="shared" si="71"/>
        <v>0</v>
      </c>
      <c r="P479" s="40">
        <f t="shared" si="72"/>
        <v>0</v>
      </c>
      <c r="Q479" s="40">
        <f t="shared" si="73"/>
        <v>0</v>
      </c>
    </row>
    <row r="480" spans="1:17" ht="25.5" x14ac:dyDescent="0.2">
      <c r="A480" s="18">
        <v>10</v>
      </c>
      <c r="B480" s="92" t="s">
        <v>1566</v>
      </c>
      <c r="C480" s="127" t="s">
        <v>1567</v>
      </c>
      <c r="D480" s="127" t="s">
        <v>1568</v>
      </c>
      <c r="E480" s="92" t="s">
        <v>26</v>
      </c>
      <c r="F480" s="92">
        <v>1</v>
      </c>
      <c r="G480" s="18"/>
      <c r="H480" s="18"/>
      <c r="I480" s="18"/>
      <c r="J480" s="18"/>
      <c r="K480" s="92"/>
      <c r="L480" s="18"/>
      <c r="M480" s="92"/>
      <c r="N480" s="34">
        <f t="shared" si="70"/>
        <v>0</v>
      </c>
      <c r="O480" s="39">
        <f t="shared" si="71"/>
        <v>0</v>
      </c>
      <c r="P480" s="40">
        <f t="shared" si="72"/>
        <v>0</v>
      </c>
      <c r="Q480" s="40">
        <f t="shared" si="73"/>
        <v>0</v>
      </c>
    </row>
    <row r="481" spans="1:17" ht="25.5" x14ac:dyDescent="0.2">
      <c r="A481" s="18">
        <v>11</v>
      </c>
      <c r="B481" s="92" t="s">
        <v>509</v>
      </c>
      <c r="C481" s="127" t="s">
        <v>510</v>
      </c>
      <c r="D481" s="127" t="s">
        <v>394</v>
      </c>
      <c r="E481" s="92" t="s">
        <v>27</v>
      </c>
      <c r="F481" s="92">
        <v>1</v>
      </c>
      <c r="G481" s="18"/>
      <c r="H481" s="18"/>
      <c r="I481" s="18"/>
      <c r="J481" s="18"/>
      <c r="K481" s="92"/>
      <c r="L481" s="18"/>
      <c r="M481" s="92"/>
      <c r="N481" s="34">
        <f t="shared" si="70"/>
        <v>0</v>
      </c>
      <c r="O481" s="39">
        <f t="shared" si="71"/>
        <v>0</v>
      </c>
      <c r="P481" s="40">
        <f t="shared" si="72"/>
        <v>0</v>
      </c>
      <c r="Q481" s="40">
        <f t="shared" si="73"/>
        <v>0</v>
      </c>
    </row>
    <row r="482" spans="1:17" ht="25.5" x14ac:dyDescent="0.2">
      <c r="A482" s="18">
        <v>12</v>
      </c>
      <c r="B482" s="92" t="s">
        <v>133</v>
      </c>
      <c r="C482" s="127" t="s">
        <v>218</v>
      </c>
      <c r="D482" s="127" t="s">
        <v>394</v>
      </c>
      <c r="E482" s="92" t="s">
        <v>27</v>
      </c>
      <c r="F482" s="92">
        <v>2</v>
      </c>
      <c r="G482" s="18"/>
      <c r="H482" s="18"/>
      <c r="I482" s="18"/>
      <c r="J482" s="18"/>
      <c r="K482" s="92"/>
      <c r="L482" s="18"/>
      <c r="M482" s="92"/>
      <c r="N482" s="34">
        <f t="shared" si="70"/>
        <v>0</v>
      </c>
      <c r="O482" s="39">
        <f t="shared" si="71"/>
        <v>0</v>
      </c>
      <c r="P482" s="40">
        <f t="shared" si="72"/>
        <v>0</v>
      </c>
      <c r="Q482" s="40">
        <f t="shared" si="73"/>
        <v>0</v>
      </c>
    </row>
    <row r="483" spans="1:17" ht="25.5" x14ac:dyDescent="0.2">
      <c r="A483" s="18">
        <v>13</v>
      </c>
      <c r="B483" s="92" t="s">
        <v>219</v>
      </c>
      <c r="C483" s="127" t="s">
        <v>505</v>
      </c>
      <c r="D483" s="127" t="s">
        <v>394</v>
      </c>
      <c r="E483" s="92" t="s">
        <v>27</v>
      </c>
      <c r="F483" s="92">
        <v>1</v>
      </c>
      <c r="G483" s="18"/>
      <c r="H483" s="18"/>
      <c r="I483" s="18"/>
      <c r="J483" s="18"/>
      <c r="K483" s="92"/>
      <c r="L483" s="18"/>
      <c r="M483" s="92"/>
      <c r="N483" s="34">
        <f t="shared" si="70"/>
        <v>0</v>
      </c>
      <c r="O483" s="39">
        <f t="shared" si="71"/>
        <v>0</v>
      </c>
      <c r="P483" s="40">
        <f t="shared" si="72"/>
        <v>0</v>
      </c>
      <c r="Q483" s="40">
        <f t="shared" si="73"/>
        <v>0</v>
      </c>
    </row>
    <row r="484" spans="1:17" ht="25.5" x14ac:dyDescent="0.2">
      <c r="A484" s="18">
        <v>14</v>
      </c>
      <c r="B484" s="92" t="s">
        <v>134</v>
      </c>
      <c r="C484" s="127" t="s">
        <v>506</v>
      </c>
      <c r="D484" s="127" t="s">
        <v>394</v>
      </c>
      <c r="E484" s="92" t="s">
        <v>27</v>
      </c>
      <c r="F484" s="92">
        <v>3</v>
      </c>
      <c r="G484" s="18"/>
      <c r="H484" s="18"/>
      <c r="I484" s="18"/>
      <c r="J484" s="18"/>
      <c r="K484" s="92"/>
      <c r="L484" s="18"/>
      <c r="M484" s="92"/>
      <c r="N484" s="34">
        <f t="shared" si="70"/>
        <v>0</v>
      </c>
      <c r="O484" s="39">
        <f t="shared" si="71"/>
        <v>0</v>
      </c>
      <c r="P484" s="40">
        <f t="shared" si="72"/>
        <v>0</v>
      </c>
      <c r="Q484" s="40">
        <f t="shared" si="73"/>
        <v>0</v>
      </c>
    </row>
    <row r="485" spans="1:17" ht="13.5" thickBot="1" x14ac:dyDescent="0.25">
      <c r="A485" s="18">
        <v>15</v>
      </c>
      <c r="B485" s="92"/>
      <c r="C485" s="127"/>
      <c r="D485" s="127"/>
      <c r="E485" s="92"/>
      <c r="F485" s="92"/>
      <c r="G485" s="18"/>
      <c r="H485" s="18"/>
      <c r="I485" s="18"/>
      <c r="J485" s="18"/>
      <c r="K485" s="92"/>
      <c r="L485" s="18"/>
      <c r="M485" s="92"/>
      <c r="N485" s="34">
        <f t="shared" si="70"/>
        <v>0</v>
      </c>
      <c r="O485" s="39">
        <f t="shared" si="71"/>
        <v>0</v>
      </c>
      <c r="P485" s="40">
        <f t="shared" si="72"/>
        <v>0</v>
      </c>
      <c r="Q485" s="40">
        <f t="shared" si="73"/>
        <v>0</v>
      </c>
    </row>
    <row r="486" spans="1:17" ht="13.5" thickBot="1" x14ac:dyDescent="0.25">
      <c r="A486" s="176" t="s">
        <v>30</v>
      </c>
      <c r="B486" s="177"/>
      <c r="C486" s="177"/>
      <c r="D486" s="177"/>
      <c r="E486" s="177"/>
      <c r="F486" s="177"/>
      <c r="G486" s="177"/>
      <c r="H486" s="177"/>
      <c r="I486" s="177"/>
      <c r="J486" s="177"/>
      <c r="K486" s="177"/>
      <c r="L486" s="177"/>
      <c r="M486" s="177"/>
      <c r="N486" s="177"/>
      <c r="O486" s="178"/>
      <c r="P486" s="35">
        <f>SUM(P471:P485)</f>
        <v>0</v>
      </c>
      <c r="Q486" s="36">
        <f>SUM(Q471:Q485)</f>
        <v>0</v>
      </c>
    </row>
    <row r="487" spans="1:17" x14ac:dyDescent="0.2">
      <c r="A487" s="69"/>
      <c r="B487" s="69"/>
      <c r="C487" s="112"/>
      <c r="D487" s="141"/>
      <c r="E487" s="69"/>
      <c r="F487" s="69"/>
      <c r="G487" s="69"/>
      <c r="H487" s="69"/>
      <c r="I487" s="69"/>
      <c r="J487" s="69"/>
      <c r="K487" s="69"/>
      <c r="L487" s="69"/>
      <c r="M487" s="69"/>
      <c r="N487" s="69"/>
      <c r="O487" s="69"/>
      <c r="P487" s="45"/>
      <c r="Q487" s="45"/>
    </row>
    <row r="488" spans="1:17" x14ac:dyDescent="0.2">
      <c r="A488" s="4"/>
      <c r="B488" s="4"/>
      <c r="C488" s="113" t="s">
        <v>31</v>
      </c>
      <c r="D488" s="142"/>
      <c r="E488" s="4"/>
      <c r="F488" s="4"/>
      <c r="G488" s="4"/>
      <c r="H488" s="4"/>
      <c r="I488" s="4"/>
      <c r="J488" s="4"/>
      <c r="K488" s="4"/>
      <c r="L488" s="4"/>
      <c r="M488" s="4"/>
      <c r="N488" s="4"/>
      <c r="O488" s="4"/>
      <c r="P488" s="45"/>
      <c r="Q488" s="45"/>
    </row>
    <row r="489" spans="1:17" x14ac:dyDescent="0.2">
      <c r="A489" s="4"/>
      <c r="B489" s="4"/>
      <c r="C489" s="113" t="s">
        <v>32</v>
      </c>
      <c r="D489" s="142"/>
      <c r="E489" s="4"/>
      <c r="F489" s="4"/>
      <c r="G489" s="4"/>
      <c r="H489" s="4"/>
      <c r="I489" s="4"/>
      <c r="J489" s="4"/>
      <c r="K489" s="4"/>
      <c r="L489" s="4"/>
      <c r="M489" s="4"/>
      <c r="N489" s="4"/>
      <c r="O489" s="4"/>
      <c r="P489" s="45"/>
      <c r="Q489" s="45"/>
    </row>
    <row r="490" spans="1:17" x14ac:dyDescent="0.2">
      <c r="C490" s="179" t="s">
        <v>753</v>
      </c>
      <c r="D490" s="179"/>
      <c r="E490" s="179"/>
      <c r="F490" s="179"/>
      <c r="G490" s="179"/>
      <c r="H490" s="179"/>
      <c r="I490" s="179"/>
      <c r="J490" s="179"/>
      <c r="K490" s="179"/>
      <c r="L490" s="179"/>
      <c r="M490" s="179"/>
      <c r="N490" s="179"/>
      <c r="O490" s="179"/>
      <c r="P490" s="179"/>
      <c r="Q490" s="179"/>
    </row>
    <row r="491" spans="1:17" ht="13.5" thickBot="1" x14ac:dyDescent="0.25">
      <c r="C491" s="123"/>
      <c r="D491" s="143"/>
      <c r="E491" s="123"/>
      <c r="F491" s="123"/>
      <c r="G491" s="123"/>
      <c r="H491" s="123"/>
      <c r="I491" s="123"/>
      <c r="J491" s="123"/>
      <c r="K491" s="123"/>
      <c r="L491" s="123"/>
      <c r="M491" s="123"/>
      <c r="N491" s="123"/>
      <c r="O491" s="123"/>
      <c r="P491" s="123"/>
      <c r="Q491" s="123"/>
    </row>
    <row r="492" spans="1:17" ht="45.75" thickBot="1" x14ac:dyDescent="0.25">
      <c r="A492" s="59" t="s">
        <v>14</v>
      </c>
      <c r="B492" s="67" t="s">
        <v>15</v>
      </c>
      <c r="C492" s="114" t="s">
        <v>989</v>
      </c>
      <c r="D492" s="109"/>
      <c r="E492" s="62" t="s">
        <v>16</v>
      </c>
      <c r="F492" s="59" t="s">
        <v>17</v>
      </c>
      <c r="G492" s="62" t="s">
        <v>18</v>
      </c>
      <c r="H492" s="59" t="s">
        <v>19</v>
      </c>
      <c r="I492" s="62" t="s">
        <v>244</v>
      </c>
      <c r="J492" s="59" t="s">
        <v>20</v>
      </c>
      <c r="K492" s="62" t="s">
        <v>21</v>
      </c>
      <c r="L492" s="59" t="s">
        <v>22</v>
      </c>
      <c r="M492" s="62" t="s">
        <v>23</v>
      </c>
      <c r="N492" s="64" t="s">
        <v>24</v>
      </c>
      <c r="O492" s="62" t="s">
        <v>143</v>
      </c>
      <c r="P492" s="59" t="s">
        <v>144</v>
      </c>
      <c r="Q492" s="65" t="s">
        <v>145</v>
      </c>
    </row>
    <row r="493" spans="1:17" ht="13.5" thickBot="1" x14ac:dyDescent="0.25">
      <c r="A493" s="60">
        <v>1</v>
      </c>
      <c r="B493" s="61">
        <v>2</v>
      </c>
      <c r="C493" s="110">
        <v>3</v>
      </c>
      <c r="D493" s="111"/>
      <c r="E493" s="63">
        <v>4</v>
      </c>
      <c r="F493" s="53">
        <v>5</v>
      </c>
      <c r="G493" s="63">
        <v>6</v>
      </c>
      <c r="H493" s="53">
        <v>7</v>
      </c>
      <c r="I493" s="63">
        <v>8</v>
      </c>
      <c r="J493" s="53">
        <v>9</v>
      </c>
      <c r="K493" s="63">
        <v>10</v>
      </c>
      <c r="L493" s="53">
        <v>11</v>
      </c>
      <c r="M493" s="63">
        <v>12</v>
      </c>
      <c r="N493" s="53">
        <v>13</v>
      </c>
      <c r="O493" s="63">
        <v>14</v>
      </c>
      <c r="P493" s="53">
        <v>15</v>
      </c>
      <c r="Q493" s="66">
        <v>16</v>
      </c>
    </row>
    <row r="494" spans="1:17" ht="13.5" thickBot="1" x14ac:dyDescent="0.25">
      <c r="A494" s="18">
        <v>1</v>
      </c>
      <c r="B494" s="92" t="s">
        <v>114</v>
      </c>
      <c r="C494" s="127" t="s">
        <v>296</v>
      </c>
      <c r="D494" s="127" t="s">
        <v>304</v>
      </c>
      <c r="E494" s="92" t="s">
        <v>115</v>
      </c>
      <c r="F494" s="92">
        <v>1157.1600000000001</v>
      </c>
      <c r="G494" s="18"/>
      <c r="H494" s="18"/>
      <c r="I494" s="18"/>
      <c r="J494" s="18"/>
      <c r="K494" s="92"/>
      <c r="L494" s="18"/>
      <c r="M494" s="92"/>
      <c r="N494" s="34">
        <f t="shared" ref="N494" si="74">+(+M494/100)*(+K494-L494)</f>
        <v>0</v>
      </c>
      <c r="O494" s="39">
        <f t="shared" ref="O494" si="75">+(K494-L494)+N494</f>
        <v>0</v>
      </c>
      <c r="P494" s="40">
        <f t="shared" ref="P494" si="76">+(K494-L494)*F494</f>
        <v>0</v>
      </c>
      <c r="Q494" s="40">
        <f t="shared" ref="Q494" si="77">+O494*F494</f>
        <v>0</v>
      </c>
    </row>
    <row r="495" spans="1:17" ht="13.5" thickBot="1" x14ac:dyDescent="0.25">
      <c r="A495" s="176" t="s">
        <v>30</v>
      </c>
      <c r="B495" s="177"/>
      <c r="C495" s="177"/>
      <c r="D495" s="177"/>
      <c r="E495" s="177"/>
      <c r="F495" s="177"/>
      <c r="G495" s="177"/>
      <c r="H495" s="177"/>
      <c r="I495" s="177"/>
      <c r="J495" s="177"/>
      <c r="K495" s="177"/>
      <c r="L495" s="177"/>
      <c r="M495" s="177"/>
      <c r="N495" s="177"/>
      <c r="O495" s="178"/>
      <c r="P495" s="35">
        <f>SUM(P494:P494)</f>
        <v>0</v>
      </c>
      <c r="Q495" s="36">
        <f>SUM(Q494:Q494)</f>
        <v>0</v>
      </c>
    </row>
    <row r="496" spans="1:17" x14ac:dyDescent="0.2">
      <c r="A496"/>
      <c r="B496" s="4"/>
      <c r="C496" s="117"/>
      <c r="D496" s="145"/>
      <c r="E496"/>
      <c r="F496"/>
      <c r="G496"/>
      <c r="H496"/>
      <c r="I496"/>
      <c r="J496"/>
      <c r="K496" s="93"/>
      <c r="L496" s="93"/>
      <c r="M496"/>
      <c r="N496"/>
      <c r="O496"/>
      <c r="P496"/>
      <c r="Q496"/>
    </row>
    <row r="497" spans="1:17" x14ac:dyDescent="0.2">
      <c r="A497" s="4"/>
      <c r="B497" s="4"/>
      <c r="C497" s="113" t="s">
        <v>31</v>
      </c>
      <c r="D497" s="142"/>
      <c r="E497" s="4"/>
      <c r="F497" s="4"/>
      <c r="G497" s="4"/>
      <c r="H497" s="4"/>
      <c r="I497" s="4"/>
      <c r="J497" s="4"/>
      <c r="K497" s="4"/>
      <c r="L497" s="4"/>
      <c r="M497" s="4"/>
      <c r="N497" s="4"/>
      <c r="O497" s="4"/>
      <c r="P497" s="45"/>
      <c r="Q497" s="45"/>
    </row>
    <row r="498" spans="1:17" x14ac:dyDescent="0.2">
      <c r="A498" s="4"/>
      <c r="B498" s="4"/>
      <c r="C498" s="113" t="s">
        <v>32</v>
      </c>
      <c r="D498" s="142"/>
      <c r="E498" s="4"/>
      <c r="F498" s="4"/>
      <c r="G498" s="4"/>
      <c r="H498" s="4"/>
      <c r="I498" s="4"/>
      <c r="J498" s="4"/>
      <c r="K498" s="4"/>
      <c r="L498" s="4"/>
      <c r="M498" s="4"/>
      <c r="N498" s="4"/>
      <c r="O498" s="4"/>
      <c r="P498" s="45"/>
      <c r="Q498" s="45"/>
    </row>
    <row r="499" spans="1:17" x14ac:dyDescent="0.2">
      <c r="A499" s="49"/>
      <c r="B499" s="52"/>
      <c r="C499" s="179" t="s">
        <v>753</v>
      </c>
      <c r="D499" s="179"/>
      <c r="E499" s="179"/>
      <c r="F499" s="179"/>
      <c r="G499" s="179"/>
      <c r="H499" s="179"/>
      <c r="I499" s="179"/>
      <c r="J499" s="179"/>
      <c r="K499" s="179"/>
      <c r="L499" s="179"/>
      <c r="M499" s="179"/>
      <c r="N499" s="179"/>
      <c r="O499" s="179"/>
      <c r="P499" s="179"/>
      <c r="Q499" s="179"/>
    </row>
    <row r="500" spans="1:17" ht="13.5" thickBot="1" x14ac:dyDescent="0.25">
      <c r="A500" s="4"/>
      <c r="B500" s="4"/>
      <c r="C500" s="113"/>
      <c r="D500" s="142"/>
      <c r="E500" s="4"/>
      <c r="F500" s="4"/>
      <c r="G500" s="4"/>
      <c r="H500" s="4"/>
      <c r="I500" s="4"/>
      <c r="J500" s="4"/>
      <c r="K500" s="4"/>
      <c r="L500" s="4"/>
      <c r="M500" s="4"/>
      <c r="N500" s="4"/>
      <c r="O500" s="4"/>
      <c r="P500" s="45"/>
      <c r="Q500" s="45"/>
    </row>
    <row r="501" spans="1:17" ht="45.75" thickBot="1" x14ac:dyDescent="0.25">
      <c r="A501" s="59" t="s">
        <v>14</v>
      </c>
      <c r="B501" s="67" t="s">
        <v>15</v>
      </c>
      <c r="C501" s="114" t="s">
        <v>991</v>
      </c>
      <c r="D501" s="109"/>
      <c r="E501" s="62" t="s">
        <v>16</v>
      </c>
      <c r="F501" s="59" t="s">
        <v>17</v>
      </c>
      <c r="G501" s="62" t="s">
        <v>18</v>
      </c>
      <c r="H501" s="59" t="s">
        <v>19</v>
      </c>
      <c r="I501" s="62" t="s">
        <v>244</v>
      </c>
      <c r="J501" s="59" t="s">
        <v>20</v>
      </c>
      <c r="K501" s="62" t="s">
        <v>21</v>
      </c>
      <c r="L501" s="59" t="s">
        <v>22</v>
      </c>
      <c r="M501" s="62" t="s">
        <v>23</v>
      </c>
      <c r="N501" s="64" t="s">
        <v>24</v>
      </c>
      <c r="O501" s="62" t="s">
        <v>143</v>
      </c>
      <c r="P501" s="59" t="s">
        <v>144</v>
      </c>
      <c r="Q501" s="65" t="s">
        <v>145</v>
      </c>
    </row>
    <row r="502" spans="1:17" ht="13.5" thickBot="1" x14ac:dyDescent="0.25">
      <c r="A502" s="60">
        <v>1</v>
      </c>
      <c r="B502" s="61">
        <v>2</v>
      </c>
      <c r="C502" s="110">
        <v>3</v>
      </c>
      <c r="D502" s="111"/>
      <c r="E502" s="63">
        <v>4</v>
      </c>
      <c r="F502" s="53">
        <v>5</v>
      </c>
      <c r="G502" s="63">
        <v>6</v>
      </c>
      <c r="H502" s="53">
        <v>7</v>
      </c>
      <c r="I502" s="63">
        <v>8</v>
      </c>
      <c r="J502" s="53">
        <v>9</v>
      </c>
      <c r="K502" s="63">
        <v>10</v>
      </c>
      <c r="L502" s="53">
        <v>11</v>
      </c>
      <c r="M502" s="63">
        <v>12</v>
      </c>
      <c r="N502" s="53">
        <v>13</v>
      </c>
      <c r="O502" s="63">
        <v>14</v>
      </c>
      <c r="P502" s="53">
        <v>15</v>
      </c>
      <c r="Q502" s="66">
        <v>16</v>
      </c>
    </row>
    <row r="503" spans="1:17" ht="25.5" x14ac:dyDescent="0.2">
      <c r="A503" s="38">
        <v>1</v>
      </c>
      <c r="B503" s="92" t="s">
        <v>1569</v>
      </c>
      <c r="C503" s="127" t="s">
        <v>1570</v>
      </c>
      <c r="D503" s="127" t="s">
        <v>395</v>
      </c>
      <c r="E503" s="92" t="s">
        <v>273</v>
      </c>
      <c r="F503" s="92">
        <v>2</v>
      </c>
      <c r="G503" s="18"/>
      <c r="H503" s="18"/>
      <c r="I503" s="18"/>
      <c r="J503" s="18"/>
      <c r="K503" s="92"/>
      <c r="L503" s="18"/>
      <c r="M503" s="92"/>
      <c r="N503" s="34">
        <f t="shared" ref="N503" si="78">+(+M503/100)*(+K503-L503)</f>
        <v>0</v>
      </c>
      <c r="O503" s="39">
        <f t="shared" ref="O503" si="79">+(K503-L503)+N503</f>
        <v>0</v>
      </c>
      <c r="P503" s="40">
        <f t="shared" ref="P503" si="80">+(K503-L503)*F503</f>
        <v>0</v>
      </c>
      <c r="Q503" s="40">
        <f t="shared" ref="Q503" si="81">+O503*F503</f>
        <v>0</v>
      </c>
    </row>
    <row r="504" spans="1:17" ht="25.5" x14ac:dyDescent="0.2">
      <c r="A504" s="38">
        <v>2</v>
      </c>
      <c r="B504" s="92" t="s">
        <v>1571</v>
      </c>
      <c r="C504" s="127" t="s">
        <v>1572</v>
      </c>
      <c r="D504" s="127" t="s">
        <v>1573</v>
      </c>
      <c r="E504" s="92" t="s">
        <v>273</v>
      </c>
      <c r="F504" s="92">
        <v>1</v>
      </c>
      <c r="G504" s="18"/>
      <c r="H504" s="18"/>
      <c r="I504" s="18"/>
      <c r="J504" s="18"/>
      <c r="K504" s="92"/>
      <c r="L504" s="18"/>
      <c r="M504" s="92"/>
      <c r="N504" s="34">
        <f t="shared" ref="N504:N566" si="82">+(+M504/100)*(+K504-L504)</f>
        <v>0</v>
      </c>
      <c r="O504" s="39">
        <f t="shared" ref="O504:O566" si="83">+(K504-L504)+N504</f>
        <v>0</v>
      </c>
      <c r="P504" s="40">
        <f t="shared" ref="P504:P566" si="84">+(K504-L504)*F504</f>
        <v>0</v>
      </c>
      <c r="Q504" s="40">
        <f t="shared" ref="Q504:Q566" si="85">+O504*F504</f>
        <v>0</v>
      </c>
    </row>
    <row r="505" spans="1:17" ht="25.5" x14ac:dyDescent="0.2">
      <c r="A505" s="38">
        <v>3</v>
      </c>
      <c r="B505" s="92" t="s">
        <v>511</v>
      </c>
      <c r="C505" s="127" t="s">
        <v>512</v>
      </c>
      <c r="D505" s="127" t="s">
        <v>395</v>
      </c>
      <c r="E505" s="92" t="s">
        <v>26</v>
      </c>
      <c r="F505" s="92">
        <v>5</v>
      </c>
      <c r="G505" s="18"/>
      <c r="H505" s="18"/>
      <c r="I505" s="18"/>
      <c r="J505" s="18"/>
      <c r="K505" s="92"/>
      <c r="L505" s="18"/>
      <c r="M505" s="92"/>
      <c r="N505" s="34">
        <f t="shared" si="82"/>
        <v>0</v>
      </c>
      <c r="O505" s="39">
        <f t="shared" si="83"/>
        <v>0</v>
      </c>
      <c r="P505" s="40">
        <f t="shared" si="84"/>
        <v>0</v>
      </c>
      <c r="Q505" s="40">
        <f t="shared" si="85"/>
        <v>0</v>
      </c>
    </row>
    <row r="506" spans="1:17" ht="25.5" x14ac:dyDescent="0.2">
      <c r="A506" s="38">
        <v>4</v>
      </c>
      <c r="B506" s="92" t="s">
        <v>513</v>
      </c>
      <c r="C506" s="127" t="s">
        <v>514</v>
      </c>
      <c r="D506" s="127" t="s">
        <v>395</v>
      </c>
      <c r="E506" s="92" t="s">
        <v>26</v>
      </c>
      <c r="F506" s="92">
        <v>4</v>
      </c>
      <c r="G506" s="18"/>
      <c r="H506" s="18"/>
      <c r="I506" s="18"/>
      <c r="J506" s="18"/>
      <c r="K506" s="92"/>
      <c r="L506" s="18"/>
      <c r="M506" s="92"/>
      <c r="N506" s="34">
        <f t="shared" si="82"/>
        <v>0</v>
      </c>
      <c r="O506" s="39">
        <f t="shared" si="83"/>
        <v>0</v>
      </c>
      <c r="P506" s="40">
        <f t="shared" si="84"/>
        <v>0</v>
      </c>
      <c r="Q506" s="40">
        <f t="shared" si="85"/>
        <v>0</v>
      </c>
    </row>
    <row r="507" spans="1:17" ht="30" x14ac:dyDescent="0.25">
      <c r="A507" s="38">
        <v>5</v>
      </c>
      <c r="B507" s="92" t="s">
        <v>1574</v>
      </c>
      <c r="C507" s="127" t="s">
        <v>1575</v>
      </c>
      <c r="D507" s="166" t="s">
        <v>395</v>
      </c>
      <c r="E507" s="92" t="s">
        <v>575</v>
      </c>
      <c r="F507" s="92">
        <v>2</v>
      </c>
      <c r="G507" s="18"/>
      <c r="H507" s="18"/>
      <c r="I507" s="18"/>
      <c r="J507" s="18"/>
      <c r="K507" s="92"/>
      <c r="L507" s="18"/>
      <c r="M507" s="92"/>
      <c r="N507" s="34">
        <f t="shared" si="82"/>
        <v>0</v>
      </c>
      <c r="O507" s="39">
        <f t="shared" si="83"/>
        <v>0</v>
      </c>
      <c r="P507" s="40">
        <f t="shared" si="84"/>
        <v>0</v>
      </c>
      <c r="Q507" s="40">
        <f t="shared" si="85"/>
        <v>0</v>
      </c>
    </row>
    <row r="508" spans="1:17" ht="25.5" x14ac:dyDescent="0.2">
      <c r="A508" s="38">
        <v>6</v>
      </c>
      <c r="B508" s="92" t="s">
        <v>1000</v>
      </c>
      <c r="C508" s="127" t="s">
        <v>1576</v>
      </c>
      <c r="D508" s="127" t="s">
        <v>395</v>
      </c>
      <c r="E508" s="92" t="s">
        <v>575</v>
      </c>
      <c r="F508" s="92">
        <v>2</v>
      </c>
      <c r="G508" s="18"/>
      <c r="H508" s="18"/>
      <c r="I508" s="18"/>
      <c r="J508" s="18"/>
      <c r="K508" s="92"/>
      <c r="L508" s="18"/>
      <c r="M508" s="92"/>
      <c r="N508" s="34">
        <f t="shared" si="82"/>
        <v>0</v>
      </c>
      <c r="O508" s="39">
        <f t="shared" si="83"/>
        <v>0</v>
      </c>
      <c r="P508" s="40">
        <f t="shared" si="84"/>
        <v>0</v>
      </c>
      <c r="Q508" s="40">
        <f t="shared" si="85"/>
        <v>0</v>
      </c>
    </row>
    <row r="509" spans="1:17" ht="25.5" x14ac:dyDescent="0.2">
      <c r="A509" s="38">
        <v>7</v>
      </c>
      <c r="B509" s="92" t="s">
        <v>574</v>
      </c>
      <c r="C509" s="127" t="s">
        <v>1577</v>
      </c>
      <c r="D509" s="127" t="s">
        <v>395</v>
      </c>
      <c r="E509" s="92" t="s">
        <v>575</v>
      </c>
      <c r="F509" s="92">
        <v>6</v>
      </c>
      <c r="G509" s="18"/>
      <c r="H509" s="18"/>
      <c r="I509" s="18"/>
      <c r="J509" s="18"/>
      <c r="K509" s="92"/>
      <c r="L509" s="18"/>
      <c r="M509" s="92"/>
      <c r="N509" s="34">
        <f t="shared" si="82"/>
        <v>0</v>
      </c>
      <c r="O509" s="39">
        <f t="shared" si="83"/>
        <v>0</v>
      </c>
      <c r="P509" s="40">
        <f t="shared" si="84"/>
        <v>0</v>
      </c>
      <c r="Q509" s="40">
        <f t="shared" si="85"/>
        <v>0</v>
      </c>
    </row>
    <row r="510" spans="1:17" ht="25.5" x14ac:dyDescent="0.2">
      <c r="A510" s="38">
        <v>8</v>
      </c>
      <c r="B510" s="92" t="s">
        <v>576</v>
      </c>
      <c r="C510" s="127" t="s">
        <v>1578</v>
      </c>
      <c r="D510" s="127" t="s">
        <v>395</v>
      </c>
      <c r="E510" s="92" t="s">
        <v>575</v>
      </c>
      <c r="F510" s="92">
        <v>4</v>
      </c>
      <c r="G510" s="18"/>
      <c r="H510" s="18"/>
      <c r="I510" s="18"/>
      <c r="J510" s="18"/>
      <c r="K510" s="92"/>
      <c r="L510" s="18"/>
      <c r="M510" s="92"/>
      <c r="N510" s="34">
        <f t="shared" si="82"/>
        <v>0</v>
      </c>
      <c r="O510" s="39">
        <f t="shared" si="83"/>
        <v>0</v>
      </c>
      <c r="P510" s="40">
        <f t="shared" si="84"/>
        <v>0</v>
      </c>
      <c r="Q510" s="40">
        <f t="shared" si="85"/>
        <v>0</v>
      </c>
    </row>
    <row r="511" spans="1:17" ht="30" x14ac:dyDescent="0.25">
      <c r="A511" s="38">
        <v>9</v>
      </c>
      <c r="B511" s="92" t="s">
        <v>1579</v>
      </c>
      <c r="C511" s="127" t="s">
        <v>1580</v>
      </c>
      <c r="D511" s="166" t="s">
        <v>395</v>
      </c>
      <c r="E511" s="92" t="s">
        <v>575</v>
      </c>
      <c r="F511" s="92">
        <v>3</v>
      </c>
      <c r="G511" s="18"/>
      <c r="H511" s="18"/>
      <c r="I511" s="18"/>
      <c r="J511" s="18"/>
      <c r="K511" s="92"/>
      <c r="L511" s="18"/>
      <c r="M511" s="92"/>
      <c r="N511" s="34">
        <f t="shared" si="82"/>
        <v>0</v>
      </c>
      <c r="O511" s="39">
        <f t="shared" si="83"/>
        <v>0</v>
      </c>
      <c r="P511" s="40">
        <f t="shared" si="84"/>
        <v>0</v>
      </c>
      <c r="Q511" s="40">
        <f t="shared" si="85"/>
        <v>0</v>
      </c>
    </row>
    <row r="512" spans="1:17" ht="30" x14ac:dyDescent="0.25">
      <c r="A512" s="38">
        <v>10</v>
      </c>
      <c r="B512" s="92" t="s">
        <v>1581</v>
      </c>
      <c r="C512" s="127" t="s">
        <v>1582</v>
      </c>
      <c r="D512" s="166" t="s">
        <v>395</v>
      </c>
      <c r="E512" s="92" t="s">
        <v>575</v>
      </c>
      <c r="F512" s="92">
        <v>3</v>
      </c>
      <c r="G512" s="18"/>
      <c r="H512" s="18"/>
      <c r="I512" s="18"/>
      <c r="J512" s="18"/>
      <c r="K512" s="92"/>
      <c r="L512" s="18"/>
      <c r="M512" s="92"/>
      <c r="N512" s="34">
        <f t="shared" si="82"/>
        <v>0</v>
      </c>
      <c r="O512" s="39">
        <f t="shared" si="83"/>
        <v>0</v>
      </c>
      <c r="P512" s="40">
        <f t="shared" si="84"/>
        <v>0</v>
      </c>
      <c r="Q512" s="40">
        <f t="shared" si="85"/>
        <v>0</v>
      </c>
    </row>
    <row r="513" spans="1:17" ht="30" x14ac:dyDescent="0.25">
      <c r="A513" s="38">
        <v>11</v>
      </c>
      <c r="B513" s="92" t="s">
        <v>1583</v>
      </c>
      <c r="C513" s="127" t="s">
        <v>1584</v>
      </c>
      <c r="D513" s="166" t="s">
        <v>395</v>
      </c>
      <c r="E513" s="92" t="s">
        <v>575</v>
      </c>
      <c r="F513" s="92">
        <v>3</v>
      </c>
      <c r="G513" s="18"/>
      <c r="H513" s="18"/>
      <c r="I513" s="18"/>
      <c r="J513" s="18"/>
      <c r="K513" s="92"/>
      <c r="L513" s="18"/>
      <c r="M513" s="92"/>
      <c r="N513" s="34">
        <f t="shared" si="82"/>
        <v>0</v>
      </c>
      <c r="O513" s="39">
        <f t="shared" si="83"/>
        <v>0</v>
      </c>
      <c r="P513" s="40">
        <f t="shared" si="84"/>
        <v>0</v>
      </c>
      <c r="Q513" s="40">
        <f t="shared" si="85"/>
        <v>0</v>
      </c>
    </row>
    <row r="514" spans="1:17" ht="30" x14ac:dyDescent="0.25">
      <c r="A514" s="38">
        <v>12</v>
      </c>
      <c r="B514" s="92" t="s">
        <v>1585</v>
      </c>
      <c r="C514" s="127" t="s">
        <v>1586</v>
      </c>
      <c r="D514" s="166" t="s">
        <v>395</v>
      </c>
      <c r="E514" s="92" t="s">
        <v>575</v>
      </c>
      <c r="F514" s="92">
        <v>2</v>
      </c>
      <c r="G514" s="18"/>
      <c r="H514" s="18"/>
      <c r="I514" s="18"/>
      <c r="J514" s="18"/>
      <c r="K514" s="92"/>
      <c r="L514" s="18"/>
      <c r="M514" s="92"/>
      <c r="N514" s="34">
        <f t="shared" si="82"/>
        <v>0</v>
      </c>
      <c r="O514" s="39">
        <f t="shared" si="83"/>
        <v>0</v>
      </c>
      <c r="P514" s="40">
        <f t="shared" si="84"/>
        <v>0</v>
      </c>
      <c r="Q514" s="40">
        <f t="shared" si="85"/>
        <v>0</v>
      </c>
    </row>
    <row r="515" spans="1:17" ht="30" x14ac:dyDescent="0.25">
      <c r="A515" s="38">
        <v>13</v>
      </c>
      <c r="B515" s="92" t="s">
        <v>1587</v>
      </c>
      <c r="C515" s="127" t="s">
        <v>1588</v>
      </c>
      <c r="D515" s="166" t="s">
        <v>395</v>
      </c>
      <c r="E515" s="92" t="s">
        <v>575</v>
      </c>
      <c r="F515" s="92">
        <v>2</v>
      </c>
      <c r="G515" s="18"/>
      <c r="H515" s="18"/>
      <c r="I515" s="18"/>
      <c r="J515" s="18"/>
      <c r="K515" s="92"/>
      <c r="L515" s="18"/>
      <c r="M515" s="92"/>
      <c r="N515" s="34">
        <f t="shared" si="82"/>
        <v>0</v>
      </c>
      <c r="O515" s="39">
        <f t="shared" si="83"/>
        <v>0</v>
      </c>
      <c r="P515" s="40">
        <f t="shared" si="84"/>
        <v>0</v>
      </c>
      <c r="Q515" s="40">
        <f t="shared" si="85"/>
        <v>0</v>
      </c>
    </row>
    <row r="516" spans="1:17" ht="30" x14ac:dyDescent="0.25">
      <c r="A516" s="38">
        <v>14</v>
      </c>
      <c r="B516" s="92" t="s">
        <v>1589</v>
      </c>
      <c r="C516" s="127" t="s">
        <v>1590</v>
      </c>
      <c r="D516" s="166" t="s">
        <v>395</v>
      </c>
      <c r="E516" s="92" t="s">
        <v>575</v>
      </c>
      <c r="F516" s="92">
        <v>2</v>
      </c>
      <c r="G516" s="18"/>
      <c r="H516" s="18"/>
      <c r="I516" s="18"/>
      <c r="J516" s="18"/>
      <c r="K516" s="92"/>
      <c r="L516" s="18"/>
      <c r="M516" s="92"/>
      <c r="N516" s="34">
        <f t="shared" si="82"/>
        <v>0</v>
      </c>
      <c r="O516" s="39">
        <f t="shared" si="83"/>
        <v>0</v>
      </c>
      <c r="P516" s="40">
        <f t="shared" si="84"/>
        <v>0</v>
      </c>
      <c r="Q516" s="40">
        <f t="shared" si="85"/>
        <v>0</v>
      </c>
    </row>
    <row r="517" spans="1:17" ht="25.5" x14ac:dyDescent="0.2">
      <c r="A517" s="38">
        <v>15</v>
      </c>
      <c r="B517" s="92" t="s">
        <v>1001</v>
      </c>
      <c r="C517" s="127" t="s">
        <v>1591</v>
      </c>
      <c r="D517" s="127" t="s">
        <v>395</v>
      </c>
      <c r="E517" s="92" t="s">
        <v>575</v>
      </c>
      <c r="F517" s="92">
        <v>2</v>
      </c>
      <c r="G517" s="18"/>
      <c r="H517" s="18"/>
      <c r="I517" s="18"/>
      <c r="J517" s="18"/>
      <c r="K517" s="92"/>
      <c r="L517" s="18"/>
      <c r="M517" s="92"/>
      <c r="N517" s="34">
        <f t="shared" si="82"/>
        <v>0</v>
      </c>
      <c r="O517" s="39">
        <f t="shared" si="83"/>
        <v>0</v>
      </c>
      <c r="P517" s="40">
        <f t="shared" si="84"/>
        <v>0</v>
      </c>
      <c r="Q517" s="40">
        <f t="shared" si="85"/>
        <v>0</v>
      </c>
    </row>
    <row r="518" spans="1:17" ht="25.5" x14ac:dyDescent="0.2">
      <c r="A518" s="38">
        <v>16</v>
      </c>
      <c r="B518" s="92" t="s">
        <v>1002</v>
      </c>
      <c r="C518" s="127" t="s">
        <v>1592</v>
      </c>
      <c r="D518" s="127" t="s">
        <v>395</v>
      </c>
      <c r="E518" s="92" t="s">
        <v>575</v>
      </c>
      <c r="F518" s="92">
        <v>3</v>
      </c>
      <c r="G518" s="18"/>
      <c r="H518" s="18"/>
      <c r="I518" s="18"/>
      <c r="J518" s="18"/>
      <c r="K518" s="92"/>
      <c r="L518" s="18"/>
      <c r="M518" s="92"/>
      <c r="N518" s="34">
        <f t="shared" si="82"/>
        <v>0</v>
      </c>
      <c r="O518" s="39">
        <f t="shared" si="83"/>
        <v>0</v>
      </c>
      <c r="P518" s="40">
        <f t="shared" si="84"/>
        <v>0</v>
      </c>
      <c r="Q518" s="40">
        <f t="shared" si="85"/>
        <v>0</v>
      </c>
    </row>
    <row r="519" spans="1:17" ht="30" x14ac:dyDescent="0.25">
      <c r="A519" s="38">
        <v>17</v>
      </c>
      <c r="B519" s="92" t="s">
        <v>1593</v>
      </c>
      <c r="C519" s="127" t="s">
        <v>1594</v>
      </c>
      <c r="D519" s="166" t="s">
        <v>395</v>
      </c>
      <c r="E519" s="92" t="s">
        <v>575</v>
      </c>
      <c r="F519" s="92">
        <v>3</v>
      </c>
      <c r="G519" s="18"/>
      <c r="H519" s="18"/>
      <c r="I519" s="18"/>
      <c r="J519" s="18"/>
      <c r="K519" s="92"/>
      <c r="L519" s="18"/>
      <c r="M519" s="92"/>
      <c r="N519" s="34">
        <f t="shared" si="82"/>
        <v>0</v>
      </c>
      <c r="O519" s="39">
        <f t="shared" si="83"/>
        <v>0</v>
      </c>
      <c r="P519" s="40">
        <f t="shared" si="84"/>
        <v>0</v>
      </c>
      <c r="Q519" s="40">
        <f t="shared" si="85"/>
        <v>0</v>
      </c>
    </row>
    <row r="520" spans="1:17" ht="30" x14ac:dyDescent="0.25">
      <c r="A520" s="38">
        <v>18</v>
      </c>
      <c r="B520" s="92" t="s">
        <v>1595</v>
      </c>
      <c r="C520" s="127" t="s">
        <v>1596</v>
      </c>
      <c r="D520" s="166" t="s">
        <v>395</v>
      </c>
      <c r="E520" s="92" t="s">
        <v>575</v>
      </c>
      <c r="F520" s="92">
        <v>4</v>
      </c>
      <c r="G520" s="18"/>
      <c r="H520" s="18"/>
      <c r="I520" s="18"/>
      <c r="J520" s="18"/>
      <c r="K520" s="92"/>
      <c r="L520" s="18"/>
      <c r="M520" s="92"/>
      <c r="N520" s="34">
        <f t="shared" si="82"/>
        <v>0</v>
      </c>
      <c r="O520" s="39">
        <f t="shared" si="83"/>
        <v>0</v>
      </c>
      <c r="P520" s="40">
        <f t="shared" si="84"/>
        <v>0</v>
      </c>
      <c r="Q520" s="40">
        <f t="shared" si="85"/>
        <v>0</v>
      </c>
    </row>
    <row r="521" spans="1:17" ht="25.5" x14ac:dyDescent="0.2">
      <c r="A521" s="38">
        <v>19</v>
      </c>
      <c r="B521" s="92" t="s">
        <v>577</v>
      </c>
      <c r="C521" s="127" t="s">
        <v>1597</v>
      </c>
      <c r="D521" s="127" t="s">
        <v>395</v>
      </c>
      <c r="E521" s="92" t="s">
        <v>575</v>
      </c>
      <c r="F521" s="92">
        <v>6</v>
      </c>
      <c r="G521" s="18"/>
      <c r="H521" s="18"/>
      <c r="I521" s="18"/>
      <c r="J521" s="18"/>
      <c r="K521" s="92"/>
      <c r="L521" s="18"/>
      <c r="M521" s="92"/>
      <c r="N521" s="34">
        <f t="shared" si="82"/>
        <v>0</v>
      </c>
      <c r="O521" s="39">
        <f t="shared" si="83"/>
        <v>0</v>
      </c>
      <c r="P521" s="40">
        <f t="shared" si="84"/>
        <v>0</v>
      </c>
      <c r="Q521" s="40">
        <f t="shared" si="85"/>
        <v>0</v>
      </c>
    </row>
    <row r="522" spans="1:17" ht="30" x14ac:dyDescent="0.25">
      <c r="A522" s="38">
        <v>20</v>
      </c>
      <c r="B522" s="92" t="s">
        <v>1598</v>
      </c>
      <c r="C522" s="127" t="s">
        <v>1599</v>
      </c>
      <c r="D522" s="166" t="s">
        <v>395</v>
      </c>
      <c r="E522" s="92" t="s">
        <v>575</v>
      </c>
      <c r="F522" s="92">
        <v>1</v>
      </c>
      <c r="G522" s="18"/>
      <c r="H522" s="18"/>
      <c r="I522" s="18"/>
      <c r="J522" s="18"/>
      <c r="K522" s="92"/>
      <c r="L522" s="18"/>
      <c r="M522" s="92"/>
      <c r="N522" s="34">
        <f t="shared" si="82"/>
        <v>0</v>
      </c>
      <c r="O522" s="39">
        <f t="shared" si="83"/>
        <v>0</v>
      </c>
      <c r="P522" s="40">
        <f t="shared" si="84"/>
        <v>0</v>
      </c>
      <c r="Q522" s="40">
        <f t="shared" si="85"/>
        <v>0</v>
      </c>
    </row>
    <row r="523" spans="1:17" ht="25.5" x14ac:dyDescent="0.2">
      <c r="A523" s="38">
        <v>21</v>
      </c>
      <c r="B523" s="92" t="s">
        <v>580</v>
      </c>
      <c r="C523" s="127" t="s">
        <v>581</v>
      </c>
      <c r="D523" s="127" t="s">
        <v>395</v>
      </c>
      <c r="E523" s="92" t="s">
        <v>575</v>
      </c>
      <c r="F523" s="92">
        <v>2</v>
      </c>
      <c r="G523" s="18"/>
      <c r="H523" s="18"/>
      <c r="I523" s="18"/>
      <c r="J523" s="18"/>
      <c r="K523" s="92"/>
      <c r="L523" s="18"/>
      <c r="M523" s="92"/>
      <c r="N523" s="34">
        <f t="shared" si="82"/>
        <v>0</v>
      </c>
      <c r="O523" s="39">
        <f t="shared" si="83"/>
        <v>0</v>
      </c>
      <c r="P523" s="40">
        <f t="shared" si="84"/>
        <v>0</v>
      </c>
      <c r="Q523" s="40">
        <f t="shared" si="85"/>
        <v>0</v>
      </c>
    </row>
    <row r="524" spans="1:17" ht="25.5" x14ac:dyDescent="0.2">
      <c r="A524" s="38">
        <v>22</v>
      </c>
      <c r="B524" s="92" t="s">
        <v>582</v>
      </c>
      <c r="C524" s="127" t="s">
        <v>583</v>
      </c>
      <c r="D524" s="127" t="s">
        <v>395</v>
      </c>
      <c r="E524" s="92" t="s">
        <v>575</v>
      </c>
      <c r="F524" s="92">
        <v>4</v>
      </c>
      <c r="G524" s="18"/>
      <c r="H524" s="18"/>
      <c r="I524" s="18"/>
      <c r="J524" s="18"/>
      <c r="K524" s="92"/>
      <c r="L524" s="18"/>
      <c r="M524" s="92"/>
      <c r="N524" s="34">
        <f t="shared" si="82"/>
        <v>0</v>
      </c>
      <c r="O524" s="39">
        <f t="shared" si="83"/>
        <v>0</v>
      </c>
      <c r="P524" s="40">
        <f t="shared" si="84"/>
        <v>0</v>
      </c>
      <c r="Q524" s="40">
        <f t="shared" si="85"/>
        <v>0</v>
      </c>
    </row>
    <row r="525" spans="1:17" ht="25.5" x14ac:dyDescent="0.2">
      <c r="A525" s="38">
        <v>23</v>
      </c>
      <c r="B525" s="92" t="s">
        <v>584</v>
      </c>
      <c r="C525" s="127" t="s">
        <v>585</v>
      </c>
      <c r="D525" s="127" t="s">
        <v>395</v>
      </c>
      <c r="E525" s="92" t="s">
        <v>575</v>
      </c>
      <c r="F525" s="92">
        <v>7</v>
      </c>
      <c r="G525" s="18"/>
      <c r="H525" s="18"/>
      <c r="I525" s="18"/>
      <c r="J525" s="18"/>
      <c r="K525" s="92"/>
      <c r="L525" s="18"/>
      <c r="M525" s="92"/>
      <c r="N525" s="34">
        <f t="shared" si="82"/>
        <v>0</v>
      </c>
      <c r="O525" s="39">
        <f t="shared" si="83"/>
        <v>0</v>
      </c>
      <c r="P525" s="40">
        <f t="shared" si="84"/>
        <v>0</v>
      </c>
      <c r="Q525" s="40">
        <f t="shared" si="85"/>
        <v>0</v>
      </c>
    </row>
    <row r="526" spans="1:17" ht="30" x14ac:dyDescent="0.25">
      <c r="A526" s="38">
        <v>24</v>
      </c>
      <c r="B526" s="92" t="s">
        <v>1600</v>
      </c>
      <c r="C526" s="127" t="s">
        <v>1601</v>
      </c>
      <c r="D526" s="166" t="s">
        <v>395</v>
      </c>
      <c r="E526" s="92" t="s">
        <v>575</v>
      </c>
      <c r="F526" s="92">
        <v>2</v>
      </c>
      <c r="G526" s="18"/>
      <c r="H526" s="18"/>
      <c r="I526" s="18"/>
      <c r="J526" s="18"/>
      <c r="K526" s="92"/>
      <c r="L526" s="18"/>
      <c r="M526" s="92"/>
      <c r="N526" s="34">
        <f t="shared" si="82"/>
        <v>0</v>
      </c>
      <c r="O526" s="39">
        <f t="shared" si="83"/>
        <v>0</v>
      </c>
      <c r="P526" s="40">
        <f t="shared" si="84"/>
        <v>0</v>
      </c>
      <c r="Q526" s="40">
        <f t="shared" si="85"/>
        <v>0</v>
      </c>
    </row>
    <row r="527" spans="1:17" ht="30" x14ac:dyDescent="0.25">
      <c r="A527" s="38">
        <v>25</v>
      </c>
      <c r="B527" s="92" t="s">
        <v>1602</v>
      </c>
      <c r="C527" s="127" t="s">
        <v>1603</v>
      </c>
      <c r="D527" s="166" t="s">
        <v>395</v>
      </c>
      <c r="E527" s="92" t="s">
        <v>575</v>
      </c>
      <c r="F527" s="92">
        <v>1</v>
      </c>
      <c r="G527" s="18"/>
      <c r="H527" s="18"/>
      <c r="I527" s="18"/>
      <c r="J527" s="18"/>
      <c r="K527" s="92"/>
      <c r="L527" s="18"/>
      <c r="M527" s="92"/>
      <c r="N527" s="34">
        <f t="shared" si="82"/>
        <v>0</v>
      </c>
      <c r="O527" s="39">
        <f t="shared" si="83"/>
        <v>0</v>
      </c>
      <c r="P527" s="40">
        <f t="shared" si="84"/>
        <v>0</v>
      </c>
      <c r="Q527" s="40">
        <f t="shared" si="85"/>
        <v>0</v>
      </c>
    </row>
    <row r="528" spans="1:17" ht="38.25" x14ac:dyDescent="0.2">
      <c r="A528" s="38">
        <v>26</v>
      </c>
      <c r="B528" s="92" t="s">
        <v>997</v>
      </c>
      <c r="C528" s="127" t="s">
        <v>998</v>
      </c>
      <c r="D528" s="127" t="s">
        <v>999</v>
      </c>
      <c r="E528" s="92" t="s">
        <v>26</v>
      </c>
      <c r="F528" s="92">
        <v>2</v>
      </c>
      <c r="G528" s="18"/>
      <c r="H528" s="18"/>
      <c r="I528" s="18"/>
      <c r="J528" s="18"/>
      <c r="K528" s="92"/>
      <c r="L528" s="18"/>
      <c r="M528" s="92"/>
      <c r="N528" s="34">
        <f t="shared" si="82"/>
        <v>0</v>
      </c>
      <c r="O528" s="39">
        <f t="shared" si="83"/>
        <v>0</v>
      </c>
      <c r="P528" s="40">
        <f t="shared" si="84"/>
        <v>0</v>
      </c>
      <c r="Q528" s="40">
        <f t="shared" si="85"/>
        <v>0</v>
      </c>
    </row>
    <row r="529" spans="1:17" ht="38.25" x14ac:dyDescent="0.2">
      <c r="A529" s="38">
        <v>27</v>
      </c>
      <c r="B529" s="92" t="s">
        <v>515</v>
      </c>
      <c r="C529" s="127" t="s">
        <v>1604</v>
      </c>
      <c r="D529" s="127" t="s">
        <v>395</v>
      </c>
      <c r="E529" s="92" t="s">
        <v>26</v>
      </c>
      <c r="F529" s="92">
        <v>4</v>
      </c>
      <c r="G529" s="18"/>
      <c r="H529" s="18"/>
      <c r="I529" s="18"/>
      <c r="J529" s="18"/>
      <c r="K529" s="92"/>
      <c r="L529" s="18"/>
      <c r="M529" s="92"/>
      <c r="N529" s="34">
        <f t="shared" si="82"/>
        <v>0</v>
      </c>
      <c r="O529" s="39">
        <f t="shared" si="83"/>
        <v>0</v>
      </c>
      <c r="P529" s="40">
        <f t="shared" si="84"/>
        <v>0</v>
      </c>
      <c r="Q529" s="40">
        <f t="shared" si="85"/>
        <v>0</v>
      </c>
    </row>
    <row r="530" spans="1:17" ht="25.5" x14ac:dyDescent="0.2">
      <c r="A530" s="38">
        <v>28</v>
      </c>
      <c r="B530" s="92" t="s">
        <v>516</v>
      </c>
      <c r="C530" s="127" t="s">
        <v>517</v>
      </c>
      <c r="D530" s="127" t="s">
        <v>395</v>
      </c>
      <c r="E530" s="92" t="s">
        <v>26</v>
      </c>
      <c r="F530" s="92">
        <v>5</v>
      </c>
      <c r="G530" s="18"/>
      <c r="H530" s="18"/>
      <c r="I530" s="18"/>
      <c r="J530" s="18"/>
      <c r="K530" s="92"/>
      <c r="L530" s="18"/>
      <c r="M530" s="92"/>
      <c r="N530" s="34">
        <f t="shared" si="82"/>
        <v>0</v>
      </c>
      <c r="O530" s="39">
        <f t="shared" si="83"/>
        <v>0</v>
      </c>
      <c r="P530" s="40">
        <f t="shared" si="84"/>
        <v>0</v>
      </c>
      <c r="Q530" s="40">
        <f t="shared" si="85"/>
        <v>0</v>
      </c>
    </row>
    <row r="531" spans="1:17" ht="25.5" x14ac:dyDescent="0.2">
      <c r="A531" s="38">
        <v>29</v>
      </c>
      <c r="B531" s="92" t="s">
        <v>518</v>
      </c>
      <c r="C531" s="127" t="s">
        <v>519</v>
      </c>
      <c r="D531" s="127" t="s">
        <v>395</v>
      </c>
      <c r="E531" s="92" t="s">
        <v>26</v>
      </c>
      <c r="F531" s="92">
        <v>2</v>
      </c>
      <c r="G531" s="18"/>
      <c r="H531" s="18"/>
      <c r="I531" s="18"/>
      <c r="J531" s="18"/>
      <c r="K531" s="92"/>
      <c r="L531" s="18"/>
      <c r="M531" s="92"/>
      <c r="N531" s="34">
        <f t="shared" si="82"/>
        <v>0</v>
      </c>
      <c r="O531" s="39">
        <f t="shared" si="83"/>
        <v>0</v>
      </c>
      <c r="P531" s="40">
        <f t="shared" si="84"/>
        <v>0</v>
      </c>
      <c r="Q531" s="40">
        <f t="shared" si="85"/>
        <v>0</v>
      </c>
    </row>
    <row r="532" spans="1:17" ht="25.5" x14ac:dyDescent="0.2">
      <c r="A532" s="38">
        <v>30</v>
      </c>
      <c r="B532" s="92" t="s">
        <v>520</v>
      </c>
      <c r="C532" s="127" t="s">
        <v>521</v>
      </c>
      <c r="D532" s="127" t="s">
        <v>395</v>
      </c>
      <c r="E532" s="92" t="s">
        <v>26</v>
      </c>
      <c r="F532" s="92">
        <v>2</v>
      </c>
      <c r="G532" s="18"/>
      <c r="H532" s="18"/>
      <c r="I532" s="18"/>
      <c r="J532" s="18"/>
      <c r="K532" s="92"/>
      <c r="L532" s="18"/>
      <c r="M532" s="92"/>
      <c r="N532" s="34">
        <f t="shared" si="82"/>
        <v>0</v>
      </c>
      <c r="O532" s="39">
        <f t="shared" si="83"/>
        <v>0</v>
      </c>
      <c r="P532" s="40">
        <f t="shared" si="84"/>
        <v>0</v>
      </c>
      <c r="Q532" s="40">
        <f t="shared" si="85"/>
        <v>0</v>
      </c>
    </row>
    <row r="533" spans="1:17" ht="25.5" x14ac:dyDescent="0.2">
      <c r="A533" s="38">
        <v>31</v>
      </c>
      <c r="B533" s="92" t="s">
        <v>992</v>
      </c>
      <c r="C533" s="127" t="s">
        <v>993</v>
      </c>
      <c r="D533" s="127" t="s">
        <v>395</v>
      </c>
      <c r="E533" s="92" t="s">
        <v>26</v>
      </c>
      <c r="F533" s="92">
        <v>6</v>
      </c>
      <c r="G533" s="18"/>
      <c r="H533" s="18"/>
      <c r="I533" s="18"/>
      <c r="J533" s="18"/>
      <c r="K533" s="92"/>
      <c r="L533" s="18"/>
      <c r="M533" s="92"/>
      <c r="N533" s="34">
        <f t="shared" si="82"/>
        <v>0</v>
      </c>
      <c r="O533" s="39">
        <f t="shared" si="83"/>
        <v>0</v>
      </c>
      <c r="P533" s="40">
        <f t="shared" si="84"/>
        <v>0</v>
      </c>
      <c r="Q533" s="40">
        <f t="shared" si="85"/>
        <v>0</v>
      </c>
    </row>
    <row r="534" spans="1:17" ht="25.5" x14ac:dyDescent="0.2">
      <c r="A534" s="38">
        <v>32</v>
      </c>
      <c r="B534" s="92" t="s">
        <v>522</v>
      </c>
      <c r="C534" s="127" t="s">
        <v>523</v>
      </c>
      <c r="D534" s="127" t="s">
        <v>395</v>
      </c>
      <c r="E534" s="92" t="s">
        <v>26</v>
      </c>
      <c r="F534" s="92">
        <v>1</v>
      </c>
      <c r="G534" s="18"/>
      <c r="H534" s="18"/>
      <c r="I534" s="18"/>
      <c r="J534" s="18"/>
      <c r="K534" s="92"/>
      <c r="L534" s="18"/>
      <c r="M534" s="92"/>
      <c r="N534" s="34">
        <f t="shared" si="82"/>
        <v>0</v>
      </c>
      <c r="O534" s="39">
        <f t="shared" si="83"/>
        <v>0</v>
      </c>
      <c r="P534" s="40">
        <f t="shared" si="84"/>
        <v>0</v>
      </c>
      <c r="Q534" s="40">
        <f t="shared" si="85"/>
        <v>0</v>
      </c>
    </row>
    <row r="535" spans="1:17" ht="25.5" x14ac:dyDescent="0.2">
      <c r="A535" s="38">
        <v>33</v>
      </c>
      <c r="B535" s="92" t="s">
        <v>524</v>
      </c>
      <c r="C535" s="127" t="s">
        <v>525</v>
      </c>
      <c r="D535" s="127" t="s">
        <v>395</v>
      </c>
      <c r="E535" s="92" t="s">
        <v>26</v>
      </c>
      <c r="F535" s="92">
        <v>2</v>
      </c>
      <c r="G535" s="18"/>
      <c r="H535" s="18"/>
      <c r="I535" s="18"/>
      <c r="J535" s="18"/>
      <c r="K535" s="92"/>
      <c r="L535" s="18"/>
      <c r="M535" s="92"/>
      <c r="N535" s="34">
        <f t="shared" si="82"/>
        <v>0</v>
      </c>
      <c r="O535" s="39">
        <f t="shared" si="83"/>
        <v>0</v>
      </c>
      <c r="P535" s="40">
        <f t="shared" si="84"/>
        <v>0</v>
      </c>
      <c r="Q535" s="40">
        <f t="shared" si="85"/>
        <v>0</v>
      </c>
    </row>
    <row r="536" spans="1:17" ht="25.5" x14ac:dyDescent="0.2">
      <c r="A536" s="38">
        <v>34</v>
      </c>
      <c r="B536" s="92" t="s">
        <v>526</v>
      </c>
      <c r="C536" s="127" t="s">
        <v>527</v>
      </c>
      <c r="D536" s="127" t="s">
        <v>395</v>
      </c>
      <c r="E536" s="92" t="s">
        <v>26</v>
      </c>
      <c r="F536" s="92">
        <v>1</v>
      </c>
      <c r="G536" s="18"/>
      <c r="H536" s="18"/>
      <c r="I536" s="18"/>
      <c r="J536" s="18"/>
      <c r="K536" s="92"/>
      <c r="L536" s="18"/>
      <c r="M536" s="92"/>
      <c r="N536" s="34">
        <f t="shared" si="82"/>
        <v>0</v>
      </c>
      <c r="O536" s="39">
        <f t="shared" si="83"/>
        <v>0</v>
      </c>
      <c r="P536" s="40">
        <f t="shared" si="84"/>
        <v>0</v>
      </c>
      <c r="Q536" s="40">
        <f t="shared" si="85"/>
        <v>0</v>
      </c>
    </row>
    <row r="537" spans="1:17" ht="25.5" x14ac:dyDescent="0.2">
      <c r="A537" s="38">
        <v>35</v>
      </c>
      <c r="B537" s="92" t="s">
        <v>528</v>
      </c>
      <c r="C537" s="127" t="s">
        <v>529</v>
      </c>
      <c r="D537" s="127" t="s">
        <v>395</v>
      </c>
      <c r="E537" s="92" t="s">
        <v>26</v>
      </c>
      <c r="F537" s="92">
        <v>1</v>
      </c>
      <c r="G537" s="18"/>
      <c r="H537" s="18"/>
      <c r="I537" s="18"/>
      <c r="J537" s="18"/>
      <c r="K537" s="92"/>
      <c r="L537" s="18"/>
      <c r="M537" s="92"/>
      <c r="N537" s="34">
        <f t="shared" si="82"/>
        <v>0</v>
      </c>
      <c r="O537" s="39">
        <f t="shared" si="83"/>
        <v>0</v>
      </c>
      <c r="P537" s="40">
        <f t="shared" si="84"/>
        <v>0</v>
      </c>
      <c r="Q537" s="40">
        <f t="shared" si="85"/>
        <v>0</v>
      </c>
    </row>
    <row r="538" spans="1:17" ht="25.5" x14ac:dyDescent="0.2">
      <c r="A538" s="38">
        <v>36</v>
      </c>
      <c r="B538" s="92" t="s">
        <v>1605</v>
      </c>
      <c r="C538" s="127" t="s">
        <v>1606</v>
      </c>
      <c r="D538" s="127" t="s">
        <v>395</v>
      </c>
      <c r="E538" s="92" t="s">
        <v>26</v>
      </c>
      <c r="F538" s="92">
        <v>4</v>
      </c>
      <c r="G538" s="18"/>
      <c r="H538" s="18"/>
      <c r="I538" s="18"/>
      <c r="J538" s="18"/>
      <c r="K538" s="92"/>
      <c r="L538" s="18"/>
      <c r="M538" s="92"/>
      <c r="N538" s="34">
        <f t="shared" si="82"/>
        <v>0</v>
      </c>
      <c r="O538" s="39">
        <f t="shared" si="83"/>
        <v>0</v>
      </c>
      <c r="P538" s="40">
        <f t="shared" si="84"/>
        <v>0</v>
      </c>
      <c r="Q538" s="40">
        <f t="shared" si="85"/>
        <v>0</v>
      </c>
    </row>
    <row r="539" spans="1:17" ht="38.25" x14ac:dyDescent="0.2">
      <c r="A539" s="38">
        <v>37</v>
      </c>
      <c r="B539" s="92" t="s">
        <v>530</v>
      </c>
      <c r="C539" s="127" t="s">
        <v>531</v>
      </c>
      <c r="D539" s="127" t="s">
        <v>395</v>
      </c>
      <c r="E539" s="92" t="s">
        <v>26</v>
      </c>
      <c r="F539" s="92">
        <v>3</v>
      </c>
      <c r="G539" s="18"/>
      <c r="H539" s="18"/>
      <c r="I539" s="18"/>
      <c r="J539" s="18"/>
      <c r="K539" s="92"/>
      <c r="L539" s="18"/>
      <c r="M539" s="92"/>
      <c r="N539" s="34">
        <f t="shared" si="82"/>
        <v>0</v>
      </c>
      <c r="O539" s="39">
        <f t="shared" si="83"/>
        <v>0</v>
      </c>
      <c r="P539" s="40">
        <f t="shared" si="84"/>
        <v>0</v>
      </c>
      <c r="Q539" s="40">
        <f t="shared" si="85"/>
        <v>0</v>
      </c>
    </row>
    <row r="540" spans="1:17" ht="38.25" x14ac:dyDescent="0.2">
      <c r="A540" s="38">
        <v>38</v>
      </c>
      <c r="B540" s="92" t="s">
        <v>532</v>
      </c>
      <c r="C540" s="127" t="s">
        <v>533</v>
      </c>
      <c r="D540" s="127" t="s">
        <v>395</v>
      </c>
      <c r="E540" s="92" t="s">
        <v>26</v>
      </c>
      <c r="F540" s="92">
        <v>3</v>
      </c>
      <c r="G540" s="18"/>
      <c r="H540" s="18"/>
      <c r="I540" s="18"/>
      <c r="J540" s="18"/>
      <c r="K540" s="92"/>
      <c r="L540" s="18"/>
      <c r="M540" s="92"/>
      <c r="N540" s="34">
        <f t="shared" si="82"/>
        <v>0</v>
      </c>
      <c r="O540" s="39">
        <f t="shared" si="83"/>
        <v>0</v>
      </c>
      <c r="P540" s="40">
        <f t="shared" si="84"/>
        <v>0</v>
      </c>
      <c r="Q540" s="40">
        <f t="shared" si="85"/>
        <v>0</v>
      </c>
    </row>
    <row r="541" spans="1:17" ht="38.25" x14ac:dyDescent="0.2">
      <c r="A541" s="38">
        <v>39</v>
      </c>
      <c r="B541" s="92" t="s">
        <v>534</v>
      </c>
      <c r="C541" s="127" t="s">
        <v>535</v>
      </c>
      <c r="D541" s="127" t="s">
        <v>395</v>
      </c>
      <c r="E541" s="92" t="s">
        <v>26</v>
      </c>
      <c r="F541" s="92">
        <v>8</v>
      </c>
      <c r="G541" s="18"/>
      <c r="H541" s="18"/>
      <c r="I541" s="18"/>
      <c r="J541" s="18"/>
      <c r="K541" s="92"/>
      <c r="L541" s="18"/>
      <c r="M541" s="92"/>
      <c r="N541" s="34">
        <f t="shared" si="82"/>
        <v>0</v>
      </c>
      <c r="O541" s="39">
        <f t="shared" si="83"/>
        <v>0</v>
      </c>
      <c r="P541" s="40">
        <f t="shared" si="84"/>
        <v>0</v>
      </c>
      <c r="Q541" s="40">
        <f t="shared" si="85"/>
        <v>0</v>
      </c>
    </row>
    <row r="542" spans="1:17" ht="38.25" x14ac:dyDescent="0.2">
      <c r="A542" s="38">
        <v>40</v>
      </c>
      <c r="B542" s="92" t="s">
        <v>536</v>
      </c>
      <c r="C542" s="127" t="s">
        <v>537</v>
      </c>
      <c r="D542" s="127" t="s">
        <v>395</v>
      </c>
      <c r="E542" s="92" t="s">
        <v>26</v>
      </c>
      <c r="F542" s="92">
        <v>6</v>
      </c>
      <c r="G542" s="18"/>
      <c r="H542" s="18"/>
      <c r="I542" s="18"/>
      <c r="J542" s="18"/>
      <c r="K542" s="92"/>
      <c r="L542" s="18"/>
      <c r="M542" s="92"/>
      <c r="N542" s="34">
        <f t="shared" si="82"/>
        <v>0</v>
      </c>
      <c r="O542" s="39">
        <f t="shared" si="83"/>
        <v>0</v>
      </c>
      <c r="P542" s="40">
        <f t="shared" si="84"/>
        <v>0</v>
      </c>
      <c r="Q542" s="40">
        <f t="shared" si="85"/>
        <v>0</v>
      </c>
    </row>
    <row r="543" spans="1:17" ht="38.25" x14ac:dyDescent="0.2">
      <c r="A543" s="38">
        <v>41</v>
      </c>
      <c r="B543" s="92" t="s">
        <v>538</v>
      </c>
      <c r="C543" s="127" t="s">
        <v>539</v>
      </c>
      <c r="D543" s="127" t="s">
        <v>395</v>
      </c>
      <c r="E543" s="92" t="s">
        <v>26</v>
      </c>
      <c r="F543" s="92">
        <v>3</v>
      </c>
      <c r="G543" s="18"/>
      <c r="H543" s="18"/>
      <c r="I543" s="18"/>
      <c r="J543" s="18"/>
      <c r="K543" s="92"/>
      <c r="L543" s="18"/>
      <c r="M543" s="92"/>
      <c r="N543" s="34">
        <f t="shared" si="82"/>
        <v>0</v>
      </c>
      <c r="O543" s="39">
        <f t="shared" si="83"/>
        <v>0</v>
      </c>
      <c r="P543" s="40">
        <f t="shared" si="84"/>
        <v>0</v>
      </c>
      <c r="Q543" s="40">
        <f t="shared" si="85"/>
        <v>0</v>
      </c>
    </row>
    <row r="544" spans="1:17" ht="38.25" x14ac:dyDescent="0.2">
      <c r="A544" s="38">
        <v>42</v>
      </c>
      <c r="B544" s="92" t="s">
        <v>540</v>
      </c>
      <c r="C544" s="127" t="s">
        <v>541</v>
      </c>
      <c r="D544" s="127" t="s">
        <v>395</v>
      </c>
      <c r="E544" s="92" t="s">
        <v>26</v>
      </c>
      <c r="F544" s="92">
        <v>5</v>
      </c>
      <c r="G544" s="18"/>
      <c r="H544" s="18"/>
      <c r="I544" s="18"/>
      <c r="J544" s="18"/>
      <c r="K544" s="92"/>
      <c r="L544" s="18"/>
      <c r="M544" s="92"/>
      <c r="N544" s="34">
        <f t="shared" si="82"/>
        <v>0</v>
      </c>
      <c r="O544" s="39">
        <f t="shared" si="83"/>
        <v>0</v>
      </c>
      <c r="P544" s="40">
        <f t="shared" si="84"/>
        <v>0</v>
      </c>
      <c r="Q544" s="40">
        <f t="shared" si="85"/>
        <v>0</v>
      </c>
    </row>
    <row r="545" spans="1:17" ht="38.25" x14ac:dyDescent="0.2">
      <c r="A545" s="38">
        <v>43</v>
      </c>
      <c r="B545" s="92" t="s">
        <v>542</v>
      </c>
      <c r="C545" s="127" t="s">
        <v>1607</v>
      </c>
      <c r="D545" s="127" t="s">
        <v>395</v>
      </c>
      <c r="E545" s="92" t="s">
        <v>26</v>
      </c>
      <c r="F545" s="92">
        <v>3</v>
      </c>
      <c r="G545" s="18"/>
      <c r="H545" s="18"/>
      <c r="I545" s="18"/>
      <c r="J545" s="18"/>
      <c r="K545" s="92"/>
      <c r="L545" s="18"/>
      <c r="M545" s="92"/>
      <c r="N545" s="34">
        <f t="shared" si="82"/>
        <v>0</v>
      </c>
      <c r="O545" s="39">
        <f t="shared" si="83"/>
        <v>0</v>
      </c>
      <c r="P545" s="40">
        <f t="shared" si="84"/>
        <v>0</v>
      </c>
      <c r="Q545" s="40">
        <f t="shared" si="85"/>
        <v>0</v>
      </c>
    </row>
    <row r="546" spans="1:17" ht="38.25" x14ac:dyDescent="0.2">
      <c r="A546" s="38">
        <v>44</v>
      </c>
      <c r="B546" s="92" t="s">
        <v>543</v>
      </c>
      <c r="C546" s="127" t="s">
        <v>544</v>
      </c>
      <c r="D546" s="127" t="s">
        <v>395</v>
      </c>
      <c r="E546" s="92" t="s">
        <v>26</v>
      </c>
      <c r="F546" s="92">
        <v>3</v>
      </c>
      <c r="G546" s="18"/>
      <c r="H546" s="18"/>
      <c r="I546" s="18"/>
      <c r="J546" s="18"/>
      <c r="K546" s="92"/>
      <c r="L546" s="18"/>
      <c r="M546" s="92"/>
      <c r="N546" s="34">
        <f t="shared" si="82"/>
        <v>0</v>
      </c>
      <c r="O546" s="39">
        <f t="shared" si="83"/>
        <v>0</v>
      </c>
      <c r="P546" s="40">
        <f t="shared" si="84"/>
        <v>0</v>
      </c>
      <c r="Q546" s="40">
        <f t="shared" si="85"/>
        <v>0</v>
      </c>
    </row>
    <row r="547" spans="1:17" ht="38.25" x14ac:dyDescent="0.2">
      <c r="A547" s="38">
        <v>45</v>
      </c>
      <c r="B547" s="92" t="s">
        <v>545</v>
      </c>
      <c r="C547" s="127" t="s">
        <v>546</v>
      </c>
      <c r="D547" s="127" t="s">
        <v>395</v>
      </c>
      <c r="E547" s="92" t="s">
        <v>26</v>
      </c>
      <c r="F547" s="92">
        <v>3</v>
      </c>
      <c r="G547" s="18"/>
      <c r="H547" s="18"/>
      <c r="I547" s="18"/>
      <c r="J547" s="18"/>
      <c r="K547" s="92"/>
      <c r="L547" s="18"/>
      <c r="M547" s="92"/>
      <c r="N547" s="34">
        <f t="shared" si="82"/>
        <v>0</v>
      </c>
      <c r="O547" s="39">
        <f t="shared" si="83"/>
        <v>0</v>
      </c>
      <c r="P547" s="40">
        <f t="shared" si="84"/>
        <v>0</v>
      </c>
      <c r="Q547" s="40">
        <f t="shared" si="85"/>
        <v>0</v>
      </c>
    </row>
    <row r="548" spans="1:17" ht="38.25" x14ac:dyDescent="0.2">
      <c r="A548" s="38">
        <v>46</v>
      </c>
      <c r="B548" s="92" t="s">
        <v>547</v>
      </c>
      <c r="C548" s="127" t="s">
        <v>548</v>
      </c>
      <c r="D548" s="127" t="s">
        <v>395</v>
      </c>
      <c r="E548" s="92" t="s">
        <v>26</v>
      </c>
      <c r="F548" s="92">
        <v>2</v>
      </c>
      <c r="G548" s="18"/>
      <c r="H548" s="18"/>
      <c r="I548" s="18"/>
      <c r="J548" s="18"/>
      <c r="K548" s="92"/>
      <c r="L548" s="18"/>
      <c r="M548" s="92"/>
      <c r="N548" s="34">
        <f t="shared" si="82"/>
        <v>0</v>
      </c>
      <c r="O548" s="39">
        <f t="shared" si="83"/>
        <v>0</v>
      </c>
      <c r="P548" s="40">
        <f t="shared" si="84"/>
        <v>0</v>
      </c>
      <c r="Q548" s="40">
        <f t="shared" si="85"/>
        <v>0</v>
      </c>
    </row>
    <row r="549" spans="1:17" ht="38.25" x14ac:dyDescent="0.2">
      <c r="A549" s="38">
        <v>47</v>
      </c>
      <c r="B549" s="92" t="s">
        <v>549</v>
      </c>
      <c r="C549" s="127" t="s">
        <v>550</v>
      </c>
      <c r="D549" s="127" t="s">
        <v>395</v>
      </c>
      <c r="E549" s="92" t="s">
        <v>26</v>
      </c>
      <c r="F549" s="92">
        <v>3</v>
      </c>
      <c r="G549" s="18"/>
      <c r="H549" s="18"/>
      <c r="I549" s="18"/>
      <c r="J549" s="18"/>
      <c r="K549" s="92"/>
      <c r="L549" s="18"/>
      <c r="M549" s="92"/>
      <c r="N549" s="34">
        <f t="shared" si="82"/>
        <v>0</v>
      </c>
      <c r="O549" s="39">
        <f t="shared" si="83"/>
        <v>0</v>
      </c>
      <c r="P549" s="40">
        <f t="shared" si="84"/>
        <v>0</v>
      </c>
      <c r="Q549" s="40">
        <f t="shared" si="85"/>
        <v>0</v>
      </c>
    </row>
    <row r="550" spans="1:17" ht="38.25" x14ac:dyDescent="0.2">
      <c r="A550" s="38">
        <v>48</v>
      </c>
      <c r="B550" s="92" t="s">
        <v>551</v>
      </c>
      <c r="C550" s="127" t="s">
        <v>552</v>
      </c>
      <c r="D550" s="127" t="s">
        <v>395</v>
      </c>
      <c r="E550" s="92" t="s">
        <v>26</v>
      </c>
      <c r="F550" s="92">
        <v>3</v>
      </c>
      <c r="G550" s="18"/>
      <c r="H550" s="18"/>
      <c r="I550" s="18"/>
      <c r="J550" s="18"/>
      <c r="K550" s="92"/>
      <c r="L550" s="18"/>
      <c r="M550" s="92"/>
      <c r="N550" s="34">
        <f t="shared" si="82"/>
        <v>0</v>
      </c>
      <c r="O550" s="39">
        <f t="shared" si="83"/>
        <v>0</v>
      </c>
      <c r="P550" s="40">
        <f t="shared" si="84"/>
        <v>0</v>
      </c>
      <c r="Q550" s="40">
        <f t="shared" si="85"/>
        <v>0</v>
      </c>
    </row>
    <row r="551" spans="1:17" ht="38.25" x14ac:dyDescent="0.2">
      <c r="A551" s="38">
        <v>49</v>
      </c>
      <c r="B551" s="92" t="s">
        <v>553</v>
      </c>
      <c r="C551" s="127" t="s">
        <v>554</v>
      </c>
      <c r="D551" s="127" t="s">
        <v>395</v>
      </c>
      <c r="E551" s="92" t="s">
        <v>26</v>
      </c>
      <c r="F551" s="92">
        <v>3</v>
      </c>
      <c r="G551" s="18"/>
      <c r="H551" s="18"/>
      <c r="I551" s="18"/>
      <c r="J551" s="18"/>
      <c r="K551" s="92"/>
      <c r="L551" s="18"/>
      <c r="M551" s="92"/>
      <c r="N551" s="34">
        <f t="shared" si="82"/>
        <v>0</v>
      </c>
      <c r="O551" s="39">
        <f t="shared" si="83"/>
        <v>0</v>
      </c>
      <c r="P551" s="40">
        <f t="shared" si="84"/>
        <v>0</v>
      </c>
      <c r="Q551" s="40">
        <f t="shared" si="85"/>
        <v>0</v>
      </c>
    </row>
    <row r="552" spans="1:17" ht="38.25" x14ac:dyDescent="0.2">
      <c r="A552" s="38">
        <v>50</v>
      </c>
      <c r="B552" s="92" t="s">
        <v>555</v>
      </c>
      <c r="C552" s="127" t="s">
        <v>556</v>
      </c>
      <c r="D552" s="127" t="s">
        <v>395</v>
      </c>
      <c r="E552" s="92" t="s">
        <v>26</v>
      </c>
      <c r="F552" s="92">
        <v>4</v>
      </c>
      <c r="G552" s="18"/>
      <c r="H552" s="18"/>
      <c r="I552" s="18"/>
      <c r="J552" s="18"/>
      <c r="K552" s="92"/>
      <c r="L552" s="18"/>
      <c r="M552" s="92"/>
      <c r="N552" s="34">
        <f t="shared" si="82"/>
        <v>0</v>
      </c>
      <c r="O552" s="39">
        <f t="shared" si="83"/>
        <v>0</v>
      </c>
      <c r="P552" s="40">
        <f t="shared" si="84"/>
        <v>0</v>
      </c>
      <c r="Q552" s="40">
        <f t="shared" si="85"/>
        <v>0</v>
      </c>
    </row>
    <row r="553" spans="1:17" ht="38.25" x14ac:dyDescent="0.2">
      <c r="A553" s="38">
        <v>51</v>
      </c>
      <c r="B553" s="92" t="s">
        <v>557</v>
      </c>
      <c r="C553" s="127" t="s">
        <v>558</v>
      </c>
      <c r="D553" s="127" t="s">
        <v>395</v>
      </c>
      <c r="E553" s="92" t="s">
        <v>26</v>
      </c>
      <c r="F553" s="92">
        <v>7</v>
      </c>
      <c r="G553" s="18"/>
      <c r="H553" s="18"/>
      <c r="I553" s="18"/>
      <c r="J553" s="18"/>
      <c r="K553" s="92"/>
      <c r="L553" s="18"/>
      <c r="M553" s="92"/>
      <c r="N553" s="34">
        <f t="shared" si="82"/>
        <v>0</v>
      </c>
      <c r="O553" s="39">
        <f t="shared" si="83"/>
        <v>0</v>
      </c>
      <c r="P553" s="40">
        <f t="shared" si="84"/>
        <v>0</v>
      </c>
      <c r="Q553" s="40">
        <f t="shared" si="85"/>
        <v>0</v>
      </c>
    </row>
    <row r="554" spans="1:17" ht="38.25" x14ac:dyDescent="0.2">
      <c r="A554" s="38">
        <v>52</v>
      </c>
      <c r="B554" s="92" t="s">
        <v>559</v>
      </c>
      <c r="C554" s="127" t="s">
        <v>560</v>
      </c>
      <c r="D554" s="127" t="s">
        <v>395</v>
      </c>
      <c r="E554" s="92" t="s">
        <v>26</v>
      </c>
      <c r="F554" s="92">
        <v>8</v>
      </c>
      <c r="G554" s="18"/>
      <c r="H554" s="18"/>
      <c r="I554" s="18"/>
      <c r="J554" s="18"/>
      <c r="K554" s="92"/>
      <c r="L554" s="18"/>
      <c r="M554" s="92"/>
      <c r="N554" s="34">
        <f t="shared" si="82"/>
        <v>0</v>
      </c>
      <c r="O554" s="39">
        <f t="shared" si="83"/>
        <v>0</v>
      </c>
      <c r="P554" s="40">
        <f t="shared" si="84"/>
        <v>0</v>
      </c>
      <c r="Q554" s="40">
        <f t="shared" si="85"/>
        <v>0</v>
      </c>
    </row>
    <row r="555" spans="1:17" ht="38.25" x14ac:dyDescent="0.2">
      <c r="A555" s="38">
        <v>53</v>
      </c>
      <c r="B555" s="92" t="s">
        <v>561</v>
      </c>
      <c r="C555" s="127" t="s">
        <v>562</v>
      </c>
      <c r="D555" s="127" t="s">
        <v>395</v>
      </c>
      <c r="E555" s="92" t="s">
        <v>26</v>
      </c>
      <c r="F555" s="92">
        <v>4</v>
      </c>
      <c r="G555" s="18"/>
      <c r="H555" s="18"/>
      <c r="I555" s="18"/>
      <c r="J555" s="18"/>
      <c r="K555" s="92"/>
      <c r="L555" s="18"/>
      <c r="M555" s="92"/>
      <c r="N555" s="34">
        <f t="shared" si="82"/>
        <v>0</v>
      </c>
      <c r="O555" s="39">
        <f t="shared" si="83"/>
        <v>0</v>
      </c>
      <c r="P555" s="40">
        <f t="shared" si="84"/>
        <v>0</v>
      </c>
      <c r="Q555" s="40">
        <f t="shared" si="85"/>
        <v>0</v>
      </c>
    </row>
    <row r="556" spans="1:17" ht="38.25" x14ac:dyDescent="0.2">
      <c r="A556" s="38">
        <v>54</v>
      </c>
      <c r="B556" s="92" t="s">
        <v>563</v>
      </c>
      <c r="C556" s="127" t="s">
        <v>564</v>
      </c>
      <c r="D556" s="127" t="s">
        <v>395</v>
      </c>
      <c r="E556" s="92" t="s">
        <v>26</v>
      </c>
      <c r="F556" s="92">
        <v>3</v>
      </c>
      <c r="G556" s="18"/>
      <c r="H556" s="18"/>
      <c r="I556" s="18"/>
      <c r="J556" s="18"/>
      <c r="K556" s="92"/>
      <c r="L556" s="18"/>
      <c r="M556" s="92"/>
      <c r="N556" s="34">
        <f t="shared" si="82"/>
        <v>0</v>
      </c>
      <c r="O556" s="39">
        <f t="shared" si="83"/>
        <v>0</v>
      </c>
      <c r="P556" s="40">
        <f t="shared" si="84"/>
        <v>0</v>
      </c>
      <c r="Q556" s="40">
        <f t="shared" si="85"/>
        <v>0</v>
      </c>
    </row>
    <row r="557" spans="1:17" ht="38.25" x14ac:dyDescent="0.2">
      <c r="A557" s="38">
        <v>55</v>
      </c>
      <c r="B557" s="92" t="s">
        <v>565</v>
      </c>
      <c r="C557" s="127" t="s">
        <v>566</v>
      </c>
      <c r="D557" s="127" t="s">
        <v>395</v>
      </c>
      <c r="E557" s="92" t="s">
        <v>26</v>
      </c>
      <c r="F557" s="92">
        <v>5</v>
      </c>
      <c r="G557" s="18"/>
      <c r="H557" s="18"/>
      <c r="I557" s="18"/>
      <c r="J557" s="18"/>
      <c r="K557" s="92"/>
      <c r="L557" s="18"/>
      <c r="M557" s="92"/>
      <c r="N557" s="34">
        <f t="shared" si="82"/>
        <v>0</v>
      </c>
      <c r="O557" s="39">
        <f t="shared" si="83"/>
        <v>0</v>
      </c>
      <c r="P557" s="40">
        <f t="shared" si="84"/>
        <v>0</v>
      </c>
      <c r="Q557" s="40">
        <f t="shared" si="85"/>
        <v>0</v>
      </c>
    </row>
    <row r="558" spans="1:17" ht="38.25" x14ac:dyDescent="0.2">
      <c r="A558" s="38">
        <v>56</v>
      </c>
      <c r="B558" s="92" t="s">
        <v>567</v>
      </c>
      <c r="C558" s="127" t="s">
        <v>568</v>
      </c>
      <c r="D558" s="127" t="s">
        <v>395</v>
      </c>
      <c r="E558" s="92" t="s">
        <v>26</v>
      </c>
      <c r="F558" s="92">
        <v>7</v>
      </c>
      <c r="G558" s="18"/>
      <c r="H558" s="18"/>
      <c r="I558" s="18"/>
      <c r="J558" s="18"/>
      <c r="K558" s="92"/>
      <c r="L558" s="18"/>
      <c r="M558" s="92"/>
      <c r="N558" s="34">
        <f t="shared" si="82"/>
        <v>0</v>
      </c>
      <c r="O558" s="39">
        <f t="shared" si="83"/>
        <v>0</v>
      </c>
      <c r="P558" s="40">
        <f t="shared" si="84"/>
        <v>0</v>
      </c>
      <c r="Q558" s="40">
        <f t="shared" si="85"/>
        <v>0</v>
      </c>
    </row>
    <row r="559" spans="1:17" ht="38.25" x14ac:dyDescent="0.2">
      <c r="A559" s="38">
        <v>57</v>
      </c>
      <c r="B559" s="92" t="s">
        <v>569</v>
      </c>
      <c r="C559" s="127" t="s">
        <v>570</v>
      </c>
      <c r="D559" s="127" t="s">
        <v>395</v>
      </c>
      <c r="E559" s="92" t="s">
        <v>26</v>
      </c>
      <c r="F559" s="92">
        <v>3</v>
      </c>
      <c r="G559" s="18"/>
      <c r="H559" s="18"/>
      <c r="I559" s="18"/>
      <c r="J559" s="18"/>
      <c r="K559" s="92"/>
      <c r="L559" s="18"/>
      <c r="M559" s="92"/>
      <c r="N559" s="34">
        <f t="shared" si="82"/>
        <v>0</v>
      </c>
      <c r="O559" s="39">
        <f t="shared" si="83"/>
        <v>0</v>
      </c>
      <c r="P559" s="40">
        <f t="shared" si="84"/>
        <v>0</v>
      </c>
      <c r="Q559" s="40">
        <f t="shared" si="85"/>
        <v>0</v>
      </c>
    </row>
    <row r="560" spans="1:17" ht="38.25" x14ac:dyDescent="0.2">
      <c r="A560" s="38">
        <v>58</v>
      </c>
      <c r="B560" s="92" t="s">
        <v>994</v>
      </c>
      <c r="C560" s="127" t="s">
        <v>995</v>
      </c>
      <c r="D560" s="127" t="s">
        <v>996</v>
      </c>
      <c r="E560" s="92" t="s">
        <v>26</v>
      </c>
      <c r="F560" s="92">
        <v>1</v>
      </c>
      <c r="G560" s="18"/>
      <c r="H560" s="18"/>
      <c r="I560" s="18"/>
      <c r="J560" s="18"/>
      <c r="K560" s="92"/>
      <c r="L560" s="18"/>
      <c r="M560" s="92"/>
      <c r="N560" s="34">
        <f t="shared" si="82"/>
        <v>0</v>
      </c>
      <c r="O560" s="39">
        <f t="shared" si="83"/>
        <v>0</v>
      </c>
      <c r="P560" s="40">
        <f t="shared" si="84"/>
        <v>0</v>
      </c>
      <c r="Q560" s="40">
        <f t="shared" si="85"/>
        <v>0</v>
      </c>
    </row>
    <row r="561" spans="1:20" ht="25.5" x14ac:dyDescent="0.2">
      <c r="A561" s="38">
        <v>59</v>
      </c>
      <c r="B561" s="92" t="s">
        <v>586</v>
      </c>
      <c r="C561" s="127" t="s">
        <v>587</v>
      </c>
      <c r="D561" s="127" t="s">
        <v>395</v>
      </c>
      <c r="E561" s="92" t="s">
        <v>573</v>
      </c>
      <c r="F561" s="92">
        <v>2</v>
      </c>
      <c r="G561" s="18"/>
      <c r="H561" s="18"/>
      <c r="I561" s="18"/>
      <c r="J561" s="18"/>
      <c r="K561" s="92"/>
      <c r="L561" s="18"/>
      <c r="M561" s="92"/>
      <c r="N561" s="34">
        <f t="shared" si="82"/>
        <v>0</v>
      </c>
      <c r="O561" s="39">
        <f t="shared" si="83"/>
        <v>0</v>
      </c>
      <c r="P561" s="40">
        <f t="shared" si="84"/>
        <v>0</v>
      </c>
      <c r="Q561" s="40">
        <f t="shared" si="85"/>
        <v>0</v>
      </c>
    </row>
    <row r="562" spans="1:20" ht="25.5" x14ac:dyDescent="0.2">
      <c r="A562" s="38">
        <v>60</v>
      </c>
      <c r="B562" s="92" t="s">
        <v>578</v>
      </c>
      <c r="C562" s="127" t="s">
        <v>579</v>
      </c>
      <c r="D562" s="127" t="s">
        <v>395</v>
      </c>
      <c r="E562" s="92" t="s">
        <v>575</v>
      </c>
      <c r="F562" s="92">
        <v>4</v>
      </c>
      <c r="G562" s="18"/>
      <c r="H562" s="18"/>
      <c r="I562" s="18"/>
      <c r="J562" s="18"/>
      <c r="K562" s="92"/>
      <c r="L562" s="18"/>
      <c r="M562" s="92"/>
      <c r="N562" s="34">
        <f t="shared" si="82"/>
        <v>0</v>
      </c>
      <c r="O562" s="39">
        <f t="shared" si="83"/>
        <v>0</v>
      </c>
      <c r="P562" s="40">
        <f t="shared" si="84"/>
        <v>0</v>
      </c>
      <c r="Q562" s="40">
        <f t="shared" si="85"/>
        <v>0</v>
      </c>
    </row>
    <row r="563" spans="1:20" ht="30" x14ac:dyDescent="0.25">
      <c r="A563" s="38">
        <v>61</v>
      </c>
      <c r="B563" s="92" t="s">
        <v>1608</v>
      </c>
      <c r="C563" s="127" t="s">
        <v>1609</v>
      </c>
      <c r="D563" s="166" t="s">
        <v>395</v>
      </c>
      <c r="E563" s="92" t="s">
        <v>27</v>
      </c>
      <c r="F563" s="92">
        <v>1</v>
      </c>
      <c r="G563" s="18"/>
      <c r="H563" s="18"/>
      <c r="I563" s="18"/>
      <c r="J563" s="18"/>
      <c r="K563" s="92"/>
      <c r="L563" s="18"/>
      <c r="M563" s="92"/>
      <c r="N563" s="34">
        <f t="shared" si="82"/>
        <v>0</v>
      </c>
      <c r="O563" s="39">
        <f t="shared" si="83"/>
        <v>0</v>
      </c>
      <c r="P563" s="40">
        <f t="shared" si="84"/>
        <v>0</v>
      </c>
      <c r="Q563" s="40">
        <f t="shared" si="85"/>
        <v>0</v>
      </c>
    </row>
    <row r="564" spans="1:20" ht="30" x14ac:dyDescent="0.25">
      <c r="A564" s="38">
        <v>62</v>
      </c>
      <c r="B564" s="92" t="s">
        <v>1610</v>
      </c>
      <c r="C564" s="127" t="s">
        <v>1611</v>
      </c>
      <c r="D564" s="166" t="s">
        <v>395</v>
      </c>
      <c r="E564" s="92" t="s">
        <v>273</v>
      </c>
      <c r="F564" s="92">
        <v>1</v>
      </c>
      <c r="G564" s="18"/>
      <c r="H564" s="18"/>
      <c r="I564" s="18"/>
      <c r="J564" s="18"/>
      <c r="K564" s="92"/>
      <c r="L564" s="18"/>
      <c r="M564" s="92"/>
      <c r="N564" s="34">
        <f t="shared" si="82"/>
        <v>0</v>
      </c>
      <c r="O564" s="39">
        <f t="shared" si="83"/>
        <v>0</v>
      </c>
      <c r="P564" s="40">
        <f t="shared" si="84"/>
        <v>0</v>
      </c>
      <c r="Q564" s="40">
        <f t="shared" si="85"/>
        <v>0</v>
      </c>
    </row>
    <row r="565" spans="1:20" ht="30" x14ac:dyDescent="0.25">
      <c r="A565" s="38">
        <v>63</v>
      </c>
      <c r="B565" s="92" t="s">
        <v>1612</v>
      </c>
      <c r="C565" s="127" t="s">
        <v>1613</v>
      </c>
      <c r="D565" s="166" t="s">
        <v>395</v>
      </c>
      <c r="E565" s="92" t="s">
        <v>273</v>
      </c>
      <c r="F565" s="92">
        <v>1</v>
      </c>
      <c r="G565" s="18"/>
      <c r="H565" s="18"/>
      <c r="I565" s="18"/>
      <c r="J565" s="18"/>
      <c r="K565" s="92"/>
      <c r="L565" s="18"/>
      <c r="M565" s="92"/>
      <c r="N565" s="34">
        <f t="shared" si="82"/>
        <v>0</v>
      </c>
      <c r="O565" s="39">
        <f t="shared" si="83"/>
        <v>0</v>
      </c>
      <c r="P565" s="40">
        <f t="shared" si="84"/>
        <v>0</v>
      </c>
      <c r="Q565" s="40">
        <f t="shared" si="85"/>
        <v>0</v>
      </c>
    </row>
    <row r="566" spans="1:20" ht="26.25" thickBot="1" x14ac:dyDescent="0.25">
      <c r="A566" s="38">
        <v>64</v>
      </c>
      <c r="B566" s="92" t="s">
        <v>571</v>
      </c>
      <c r="C566" s="127" t="s">
        <v>572</v>
      </c>
      <c r="D566" s="127" t="s">
        <v>395</v>
      </c>
      <c r="E566" s="92" t="s">
        <v>573</v>
      </c>
      <c r="F566" s="92">
        <v>4</v>
      </c>
      <c r="G566" s="18"/>
      <c r="H566" s="18"/>
      <c r="I566" s="18"/>
      <c r="J566" s="18"/>
      <c r="K566" s="92"/>
      <c r="L566" s="18"/>
      <c r="M566" s="92"/>
      <c r="N566" s="34">
        <f t="shared" si="82"/>
        <v>0</v>
      </c>
      <c r="O566" s="39">
        <f t="shared" si="83"/>
        <v>0</v>
      </c>
      <c r="P566" s="40">
        <f t="shared" si="84"/>
        <v>0</v>
      </c>
      <c r="Q566" s="40">
        <f t="shared" si="85"/>
        <v>0</v>
      </c>
    </row>
    <row r="567" spans="1:20" ht="13.5" thickBot="1" x14ac:dyDescent="0.25">
      <c r="A567" s="176" t="s">
        <v>30</v>
      </c>
      <c r="B567" s="177"/>
      <c r="C567" s="177"/>
      <c r="D567" s="177"/>
      <c r="E567" s="177"/>
      <c r="F567" s="177"/>
      <c r="G567" s="177"/>
      <c r="H567" s="177"/>
      <c r="I567" s="177"/>
      <c r="J567" s="177"/>
      <c r="K567" s="177"/>
      <c r="L567" s="177"/>
      <c r="M567" s="177"/>
      <c r="N567" s="177"/>
      <c r="O567" s="178"/>
      <c r="P567" s="35">
        <f>SUM(P503:P566)</f>
        <v>0</v>
      </c>
      <c r="Q567" s="36">
        <f>SUM(Q503:Q566)</f>
        <v>0</v>
      </c>
    </row>
    <row r="568" spans="1:20" x14ac:dyDescent="0.2">
      <c r="A568" s="69"/>
      <c r="B568" s="69"/>
      <c r="C568" s="112"/>
      <c r="D568" s="141"/>
      <c r="E568" s="69"/>
      <c r="F568" s="69"/>
      <c r="G568" s="69"/>
      <c r="H568" s="69"/>
      <c r="I568" s="69"/>
      <c r="J568" s="69"/>
      <c r="K568" s="69"/>
      <c r="L568" s="69"/>
      <c r="M568" s="69"/>
      <c r="N568" s="69"/>
      <c r="O568" s="69"/>
      <c r="P568" s="45"/>
      <c r="Q568" s="45"/>
    </row>
    <row r="569" spans="1:20" x14ac:dyDescent="0.2">
      <c r="A569" s="4"/>
      <c r="B569" s="4"/>
      <c r="C569" s="113" t="s">
        <v>31</v>
      </c>
      <c r="D569" s="142"/>
      <c r="E569" s="4"/>
      <c r="F569" s="4"/>
      <c r="G569" s="4"/>
      <c r="H569" s="4"/>
      <c r="I569" s="4"/>
      <c r="J569" s="4"/>
      <c r="K569" s="4"/>
      <c r="L569" s="4"/>
      <c r="M569" s="4"/>
      <c r="N569" s="4"/>
      <c r="O569" s="4"/>
      <c r="P569" s="45"/>
      <c r="Q569" s="45"/>
    </row>
    <row r="570" spans="1:20" x14ac:dyDescent="0.2">
      <c r="A570" s="4"/>
      <c r="B570" s="4"/>
      <c r="C570" s="113" t="s">
        <v>32</v>
      </c>
      <c r="D570" s="142"/>
      <c r="E570" s="4"/>
      <c r="F570" s="4"/>
      <c r="G570" s="4"/>
      <c r="H570" s="4"/>
      <c r="I570" s="4"/>
      <c r="J570" s="4"/>
      <c r="K570" s="4"/>
      <c r="L570" s="4"/>
      <c r="M570" s="4"/>
      <c r="N570" s="4"/>
      <c r="O570" s="4"/>
      <c r="P570" s="45"/>
      <c r="Q570" s="45"/>
    </row>
    <row r="571" spans="1:20" x14ac:dyDescent="0.2">
      <c r="A571" s="4"/>
      <c r="B571" s="4"/>
      <c r="C571" s="179" t="s">
        <v>753</v>
      </c>
      <c r="D571" s="179"/>
      <c r="E571" s="179"/>
      <c r="F571" s="179"/>
      <c r="G571" s="179"/>
      <c r="H571" s="179"/>
      <c r="I571" s="179"/>
      <c r="J571" s="179"/>
      <c r="K571" s="179"/>
      <c r="L571" s="179"/>
      <c r="M571" s="179"/>
      <c r="N571" s="179"/>
      <c r="O571" s="179"/>
      <c r="P571" s="179"/>
      <c r="Q571" s="179"/>
    </row>
    <row r="572" spans="1:20" ht="13.5" thickBot="1" x14ac:dyDescent="0.25">
      <c r="A572" s="4"/>
      <c r="B572" s="4"/>
      <c r="C572" s="123"/>
      <c r="D572" s="143"/>
      <c r="E572" s="123"/>
      <c r="F572" s="123"/>
      <c r="G572" s="123"/>
      <c r="H572" s="123"/>
      <c r="I572" s="123"/>
      <c r="J572" s="123"/>
      <c r="K572" s="123"/>
      <c r="L572" s="123"/>
      <c r="M572" s="123"/>
      <c r="N572" s="123"/>
      <c r="O572" s="123"/>
      <c r="P572" s="123"/>
      <c r="Q572" s="123"/>
    </row>
    <row r="573" spans="1:20" ht="45.75" thickBot="1" x14ac:dyDescent="0.25">
      <c r="A573" s="59" t="s">
        <v>14</v>
      </c>
      <c r="B573" s="67" t="s">
        <v>15</v>
      </c>
      <c r="C573" s="114" t="s">
        <v>1003</v>
      </c>
      <c r="D573" s="109"/>
      <c r="E573" s="62" t="s">
        <v>16</v>
      </c>
      <c r="F573" s="59" t="s">
        <v>17</v>
      </c>
      <c r="G573" s="62" t="s">
        <v>18</v>
      </c>
      <c r="H573" s="59" t="s">
        <v>19</v>
      </c>
      <c r="I573" s="62" t="s">
        <v>244</v>
      </c>
      <c r="J573" s="59" t="s">
        <v>20</v>
      </c>
      <c r="K573" s="62" t="s">
        <v>21</v>
      </c>
      <c r="L573" s="59" t="s">
        <v>22</v>
      </c>
      <c r="M573" s="62" t="s">
        <v>23</v>
      </c>
      <c r="N573" s="64" t="s">
        <v>24</v>
      </c>
      <c r="O573" s="62" t="s">
        <v>143</v>
      </c>
      <c r="P573" s="59" t="s">
        <v>144</v>
      </c>
      <c r="Q573" s="65" t="s">
        <v>145</v>
      </c>
      <c r="R573" s="54"/>
      <c r="S573" s="54"/>
      <c r="T573" s="54"/>
    </row>
    <row r="574" spans="1:20" ht="13.5" thickBot="1" x14ac:dyDescent="0.25">
      <c r="A574" s="60">
        <v>1</v>
      </c>
      <c r="B574" s="61">
        <v>2</v>
      </c>
      <c r="C574" s="110">
        <v>3</v>
      </c>
      <c r="D574" s="111"/>
      <c r="E574" s="63">
        <v>4</v>
      </c>
      <c r="F574" s="53">
        <v>5</v>
      </c>
      <c r="G574" s="63">
        <v>6</v>
      </c>
      <c r="H574" s="53">
        <v>7</v>
      </c>
      <c r="I574" s="63">
        <v>8</v>
      </c>
      <c r="J574" s="53">
        <v>9</v>
      </c>
      <c r="K574" s="63">
        <v>10</v>
      </c>
      <c r="L574" s="53">
        <v>11</v>
      </c>
      <c r="M574" s="63">
        <v>12</v>
      </c>
      <c r="N574" s="53">
        <v>13</v>
      </c>
      <c r="O574" s="63">
        <v>14</v>
      </c>
      <c r="P574" s="53">
        <v>15</v>
      </c>
      <c r="Q574" s="66">
        <v>16</v>
      </c>
    </row>
    <row r="575" spans="1:20" x14ac:dyDescent="0.2">
      <c r="A575" s="18">
        <v>1</v>
      </c>
      <c r="B575" s="92" t="s">
        <v>117</v>
      </c>
      <c r="C575" s="127" t="s">
        <v>588</v>
      </c>
      <c r="D575" s="127" t="s">
        <v>589</v>
      </c>
      <c r="E575" s="92" t="s">
        <v>29</v>
      </c>
      <c r="F575" s="92">
        <v>6</v>
      </c>
      <c r="G575" s="27"/>
      <c r="H575" s="27"/>
      <c r="I575" s="27"/>
      <c r="J575" s="27"/>
      <c r="K575" s="92"/>
      <c r="L575" s="27"/>
      <c r="M575" s="92"/>
      <c r="N575" s="46">
        <f t="shared" ref="N575" si="86">+(+M575/100)*(+K575-L575)</f>
        <v>0</v>
      </c>
      <c r="O575" s="47">
        <f t="shared" ref="O575" si="87">+(K575-L575)+N575</f>
        <v>0</v>
      </c>
      <c r="P575" s="48">
        <f t="shared" ref="P575" si="88">+(K575-L575)*F575</f>
        <v>0</v>
      </c>
      <c r="Q575" s="48">
        <f t="shared" ref="Q575" si="89">+O575*F575</f>
        <v>0</v>
      </c>
    </row>
    <row r="576" spans="1:20" ht="25.5" x14ac:dyDescent="0.2">
      <c r="A576" s="18">
        <v>2</v>
      </c>
      <c r="B576" s="92" t="s">
        <v>590</v>
      </c>
      <c r="C576" s="127" t="s">
        <v>591</v>
      </c>
      <c r="D576" s="127" t="s">
        <v>592</v>
      </c>
      <c r="E576" s="92" t="s">
        <v>273</v>
      </c>
      <c r="F576" s="92">
        <v>1</v>
      </c>
      <c r="G576" s="27"/>
      <c r="H576" s="27"/>
      <c r="I576" s="27"/>
      <c r="J576" s="27"/>
      <c r="K576" s="92"/>
      <c r="L576" s="27"/>
      <c r="M576" s="92"/>
      <c r="N576" s="46">
        <f t="shared" ref="N576:N616" si="90">+(+M576/100)*(+K576-L576)</f>
        <v>0</v>
      </c>
      <c r="O576" s="47">
        <f t="shared" ref="O576:O616" si="91">+(K576-L576)+N576</f>
        <v>0</v>
      </c>
      <c r="P576" s="48">
        <f t="shared" ref="P576:P616" si="92">+(K576-L576)*F576</f>
        <v>0</v>
      </c>
      <c r="Q576" s="48">
        <f t="shared" ref="Q576:Q616" si="93">+O576*F576</f>
        <v>0</v>
      </c>
    </row>
    <row r="577" spans="1:17" x14ac:dyDescent="0.2">
      <c r="A577" s="18">
        <v>3</v>
      </c>
      <c r="B577" s="92" t="s">
        <v>116</v>
      </c>
      <c r="C577" s="127" t="s">
        <v>242</v>
      </c>
      <c r="D577" s="127" t="s">
        <v>593</v>
      </c>
      <c r="E577" s="92" t="s">
        <v>26</v>
      </c>
      <c r="F577" s="92">
        <v>6</v>
      </c>
      <c r="G577" s="27"/>
      <c r="H577" s="27"/>
      <c r="I577" s="27"/>
      <c r="J577" s="27"/>
      <c r="K577" s="92"/>
      <c r="L577" s="27"/>
      <c r="M577" s="92"/>
      <c r="N577" s="46">
        <f t="shared" si="90"/>
        <v>0</v>
      </c>
      <c r="O577" s="47">
        <f t="shared" si="91"/>
        <v>0</v>
      </c>
      <c r="P577" s="48">
        <f t="shared" si="92"/>
        <v>0</v>
      </c>
      <c r="Q577" s="48">
        <f t="shared" si="93"/>
        <v>0</v>
      </c>
    </row>
    <row r="578" spans="1:17" ht="25.5" x14ac:dyDescent="0.2">
      <c r="A578" s="18">
        <v>4</v>
      </c>
      <c r="B578" s="92" t="s">
        <v>203</v>
      </c>
      <c r="C578" s="127" t="s">
        <v>606</v>
      </c>
      <c r="D578" s="127" t="s">
        <v>1004</v>
      </c>
      <c r="E578" s="92" t="s">
        <v>26</v>
      </c>
      <c r="F578" s="92">
        <v>15</v>
      </c>
      <c r="G578" s="27"/>
      <c r="H578" s="27"/>
      <c r="I578" s="27"/>
      <c r="J578" s="27"/>
      <c r="K578" s="92"/>
      <c r="L578" s="27"/>
      <c r="M578" s="92"/>
      <c r="N578" s="46">
        <f t="shared" si="90"/>
        <v>0</v>
      </c>
      <c r="O578" s="47">
        <f t="shared" si="91"/>
        <v>0</v>
      </c>
      <c r="P578" s="48">
        <f t="shared" si="92"/>
        <v>0</v>
      </c>
      <c r="Q578" s="48">
        <f t="shared" si="93"/>
        <v>0</v>
      </c>
    </row>
    <row r="579" spans="1:17" ht="25.5" x14ac:dyDescent="0.2">
      <c r="A579" s="18">
        <v>5</v>
      </c>
      <c r="B579" s="92" t="s">
        <v>1614</v>
      </c>
      <c r="C579" s="127" t="s">
        <v>1615</v>
      </c>
      <c r="D579" s="127" t="s">
        <v>1616</v>
      </c>
      <c r="E579" s="92" t="s">
        <v>273</v>
      </c>
      <c r="F579" s="92">
        <v>7</v>
      </c>
      <c r="G579" s="27"/>
      <c r="H579" s="27"/>
      <c r="I579" s="27"/>
      <c r="J579" s="27"/>
      <c r="K579" s="92"/>
      <c r="L579" s="27"/>
      <c r="M579" s="92"/>
      <c r="N579" s="46">
        <f t="shared" si="90"/>
        <v>0</v>
      </c>
      <c r="O579" s="47">
        <f t="shared" si="91"/>
        <v>0</v>
      </c>
      <c r="P579" s="48">
        <f t="shared" si="92"/>
        <v>0</v>
      </c>
      <c r="Q579" s="48">
        <f t="shared" si="93"/>
        <v>0</v>
      </c>
    </row>
    <row r="580" spans="1:17" ht="25.5" x14ac:dyDescent="0.2">
      <c r="A580" s="18">
        <v>6</v>
      </c>
      <c r="B580" s="92" t="s">
        <v>1013</v>
      </c>
      <c r="C580" s="127" t="s">
        <v>1617</v>
      </c>
      <c r="D580" s="127" t="s">
        <v>1014</v>
      </c>
      <c r="E580" s="92" t="s">
        <v>29</v>
      </c>
      <c r="F580" s="92">
        <v>2</v>
      </c>
      <c r="G580" s="27"/>
      <c r="H580" s="27"/>
      <c r="I580" s="27"/>
      <c r="J580" s="27"/>
      <c r="K580" s="92"/>
      <c r="L580" s="27"/>
      <c r="M580" s="92"/>
      <c r="N580" s="46">
        <f t="shared" si="90"/>
        <v>0</v>
      </c>
      <c r="O580" s="47">
        <f t="shared" si="91"/>
        <v>0</v>
      </c>
      <c r="P580" s="48">
        <f t="shared" si="92"/>
        <v>0</v>
      </c>
      <c r="Q580" s="48">
        <f t="shared" si="93"/>
        <v>0</v>
      </c>
    </row>
    <row r="581" spans="1:17" x14ac:dyDescent="0.2">
      <c r="A581" s="18">
        <v>7</v>
      </c>
      <c r="B581" s="92" t="s">
        <v>147</v>
      </c>
      <c r="C581" s="127" t="s">
        <v>209</v>
      </c>
      <c r="D581" s="127" t="s">
        <v>594</v>
      </c>
      <c r="E581" s="92" t="s">
        <v>26</v>
      </c>
      <c r="F581" s="92">
        <v>5</v>
      </c>
      <c r="G581" s="27"/>
      <c r="H581" s="27"/>
      <c r="I581" s="27"/>
      <c r="J581" s="27"/>
      <c r="K581" s="92"/>
      <c r="L581" s="27"/>
      <c r="M581" s="92"/>
      <c r="N581" s="46">
        <f t="shared" si="90"/>
        <v>0</v>
      </c>
      <c r="O581" s="47">
        <f t="shared" si="91"/>
        <v>0</v>
      </c>
      <c r="P581" s="48">
        <f t="shared" si="92"/>
        <v>0</v>
      </c>
      <c r="Q581" s="48">
        <f t="shared" si="93"/>
        <v>0</v>
      </c>
    </row>
    <row r="582" spans="1:17" x14ac:dyDescent="0.2">
      <c r="A582" s="18">
        <v>8</v>
      </c>
      <c r="B582" s="92" t="s">
        <v>1005</v>
      </c>
      <c r="C582" s="127" t="s">
        <v>1006</v>
      </c>
      <c r="D582" s="127" t="s">
        <v>1618</v>
      </c>
      <c r="E582" s="92" t="s">
        <v>26</v>
      </c>
      <c r="F582" s="92">
        <v>11</v>
      </c>
      <c r="G582" s="27"/>
      <c r="H582" s="27"/>
      <c r="I582" s="27"/>
      <c r="J582" s="27"/>
      <c r="K582" s="92"/>
      <c r="L582" s="27"/>
      <c r="M582" s="92"/>
      <c r="N582" s="46">
        <f t="shared" si="90"/>
        <v>0</v>
      </c>
      <c r="O582" s="47">
        <f t="shared" si="91"/>
        <v>0</v>
      </c>
      <c r="P582" s="48">
        <f t="shared" si="92"/>
        <v>0</v>
      </c>
      <c r="Q582" s="48">
        <f t="shared" si="93"/>
        <v>0</v>
      </c>
    </row>
    <row r="583" spans="1:17" ht="25.5" x14ac:dyDescent="0.2">
      <c r="A583" s="18">
        <v>9</v>
      </c>
      <c r="B583" s="92" t="s">
        <v>1007</v>
      </c>
      <c r="C583" s="127" t="s">
        <v>1008</v>
      </c>
      <c r="D583" s="127" t="s">
        <v>1009</v>
      </c>
      <c r="E583" s="92" t="s">
        <v>26</v>
      </c>
      <c r="F583" s="92">
        <v>1</v>
      </c>
      <c r="G583" s="27"/>
      <c r="H583" s="27"/>
      <c r="I583" s="27"/>
      <c r="J583" s="27"/>
      <c r="K583" s="92"/>
      <c r="L583" s="27"/>
      <c r="M583" s="92"/>
      <c r="N583" s="46">
        <f t="shared" si="90"/>
        <v>0</v>
      </c>
      <c r="O583" s="47">
        <f t="shared" si="91"/>
        <v>0</v>
      </c>
      <c r="P583" s="48">
        <f t="shared" si="92"/>
        <v>0</v>
      </c>
      <c r="Q583" s="48">
        <f t="shared" si="93"/>
        <v>0</v>
      </c>
    </row>
    <row r="584" spans="1:17" x14ac:dyDescent="0.2">
      <c r="A584" s="18">
        <v>10</v>
      </c>
      <c r="B584" s="92" t="s">
        <v>1619</v>
      </c>
      <c r="C584" s="127" t="s">
        <v>1620</v>
      </c>
      <c r="D584" s="127" t="s">
        <v>1621</v>
      </c>
      <c r="E584" s="92" t="s">
        <v>273</v>
      </c>
      <c r="F584" s="92">
        <v>1</v>
      </c>
      <c r="G584" s="27"/>
      <c r="H584" s="27"/>
      <c r="I584" s="27"/>
      <c r="J584" s="27"/>
      <c r="K584" s="92"/>
      <c r="L584" s="27"/>
      <c r="M584" s="92"/>
      <c r="N584" s="46">
        <f t="shared" si="90"/>
        <v>0</v>
      </c>
      <c r="O584" s="47">
        <f t="shared" si="91"/>
        <v>0</v>
      </c>
      <c r="P584" s="48">
        <f t="shared" si="92"/>
        <v>0</v>
      </c>
      <c r="Q584" s="48">
        <f t="shared" si="93"/>
        <v>0</v>
      </c>
    </row>
    <row r="585" spans="1:17" ht="25.5" x14ac:dyDescent="0.2">
      <c r="A585" s="18">
        <v>11</v>
      </c>
      <c r="B585" s="92" t="s">
        <v>1622</v>
      </c>
      <c r="C585" s="127" t="s">
        <v>1623</v>
      </c>
      <c r="D585" s="127" t="s">
        <v>1624</v>
      </c>
      <c r="E585" s="92" t="s">
        <v>27</v>
      </c>
      <c r="F585" s="92">
        <v>1</v>
      </c>
      <c r="G585" s="27"/>
      <c r="H585" s="27"/>
      <c r="I585" s="27"/>
      <c r="J585" s="27"/>
      <c r="K585" s="92"/>
      <c r="L585" s="27"/>
      <c r="M585" s="92"/>
      <c r="N585" s="46">
        <f t="shared" si="90"/>
        <v>0</v>
      </c>
      <c r="O585" s="47">
        <f t="shared" si="91"/>
        <v>0</v>
      </c>
      <c r="P585" s="48">
        <f t="shared" si="92"/>
        <v>0</v>
      </c>
      <c r="Q585" s="48">
        <f t="shared" si="93"/>
        <v>0</v>
      </c>
    </row>
    <row r="586" spans="1:17" ht="25.5" x14ac:dyDescent="0.2">
      <c r="A586" s="18">
        <v>12</v>
      </c>
      <c r="B586" s="92" t="s">
        <v>121</v>
      </c>
      <c r="C586" s="127" t="s">
        <v>626</v>
      </c>
      <c r="D586" s="127" t="s">
        <v>627</v>
      </c>
      <c r="E586" s="92" t="s">
        <v>25</v>
      </c>
      <c r="F586" s="92">
        <v>9</v>
      </c>
      <c r="G586" s="27"/>
      <c r="H586" s="27"/>
      <c r="I586" s="27"/>
      <c r="J586" s="27"/>
      <c r="K586" s="92"/>
      <c r="L586" s="27"/>
      <c r="M586" s="92"/>
      <c r="N586" s="46">
        <f t="shared" si="90"/>
        <v>0</v>
      </c>
      <c r="O586" s="47">
        <f t="shared" si="91"/>
        <v>0</v>
      </c>
      <c r="P586" s="48">
        <f t="shared" si="92"/>
        <v>0</v>
      </c>
      <c r="Q586" s="48">
        <f t="shared" si="93"/>
        <v>0</v>
      </c>
    </row>
    <row r="587" spans="1:17" x14ac:dyDescent="0.2">
      <c r="A587" s="18">
        <v>13</v>
      </c>
      <c r="B587" s="92" t="s">
        <v>628</v>
      </c>
      <c r="C587" s="127" t="s">
        <v>629</v>
      </c>
      <c r="D587" s="127" t="s">
        <v>630</v>
      </c>
      <c r="E587" s="92" t="s">
        <v>27</v>
      </c>
      <c r="F587" s="92">
        <v>4</v>
      </c>
      <c r="G587" s="27"/>
      <c r="H587" s="27"/>
      <c r="I587" s="27"/>
      <c r="J587" s="27"/>
      <c r="K587" s="92"/>
      <c r="L587" s="27"/>
      <c r="M587" s="92"/>
      <c r="N587" s="46">
        <f t="shared" si="90"/>
        <v>0</v>
      </c>
      <c r="O587" s="47">
        <f t="shared" si="91"/>
        <v>0</v>
      </c>
      <c r="P587" s="48">
        <f t="shared" si="92"/>
        <v>0</v>
      </c>
      <c r="Q587" s="48">
        <f t="shared" si="93"/>
        <v>0</v>
      </c>
    </row>
    <row r="588" spans="1:17" x14ac:dyDescent="0.2">
      <c r="A588" s="18">
        <v>14</v>
      </c>
      <c r="B588" s="92" t="s">
        <v>123</v>
      </c>
      <c r="C588" s="127" t="s">
        <v>359</v>
      </c>
      <c r="D588" s="127" t="s">
        <v>645</v>
      </c>
      <c r="E588" s="92" t="s">
        <v>26</v>
      </c>
      <c r="F588" s="92">
        <v>2</v>
      </c>
      <c r="G588" s="27"/>
      <c r="H588" s="27"/>
      <c r="I588" s="27"/>
      <c r="J588" s="27"/>
      <c r="K588" s="92"/>
      <c r="L588" s="27"/>
      <c r="M588" s="92"/>
      <c r="N588" s="46">
        <f t="shared" si="90"/>
        <v>0</v>
      </c>
      <c r="O588" s="47">
        <f t="shared" si="91"/>
        <v>0</v>
      </c>
      <c r="P588" s="48">
        <f t="shared" si="92"/>
        <v>0</v>
      </c>
      <c r="Q588" s="48">
        <f t="shared" si="93"/>
        <v>0</v>
      </c>
    </row>
    <row r="589" spans="1:17" ht="25.5" x14ac:dyDescent="0.2">
      <c r="A589" s="18">
        <v>15</v>
      </c>
      <c r="B589" s="92" t="s">
        <v>124</v>
      </c>
      <c r="C589" s="127" t="s">
        <v>631</v>
      </c>
      <c r="D589" s="127" t="s">
        <v>632</v>
      </c>
      <c r="E589" s="92" t="s">
        <v>29</v>
      </c>
      <c r="F589" s="92">
        <v>9</v>
      </c>
      <c r="G589" s="27"/>
      <c r="H589" s="27"/>
      <c r="I589" s="27"/>
      <c r="J589" s="27"/>
      <c r="K589" s="92"/>
      <c r="L589" s="27"/>
      <c r="M589" s="92"/>
      <c r="N589" s="46">
        <f t="shared" si="90"/>
        <v>0</v>
      </c>
      <c r="O589" s="47">
        <f t="shared" si="91"/>
        <v>0</v>
      </c>
      <c r="P589" s="48">
        <f t="shared" si="92"/>
        <v>0</v>
      </c>
      <c r="Q589" s="48">
        <f t="shared" si="93"/>
        <v>0</v>
      </c>
    </row>
    <row r="590" spans="1:17" ht="25.5" x14ac:dyDescent="0.2">
      <c r="A590" s="18">
        <v>16</v>
      </c>
      <c r="B590" s="92" t="s">
        <v>87</v>
      </c>
      <c r="C590" s="127" t="s">
        <v>236</v>
      </c>
      <c r="D590" s="127" t="s">
        <v>1625</v>
      </c>
      <c r="E590" s="92" t="s">
        <v>26</v>
      </c>
      <c r="F590" s="92">
        <v>3</v>
      </c>
      <c r="G590" s="27"/>
      <c r="H590" s="27"/>
      <c r="I590" s="27"/>
      <c r="J590" s="27"/>
      <c r="K590" s="92"/>
      <c r="L590" s="27"/>
      <c r="M590" s="92"/>
      <c r="N590" s="46">
        <f t="shared" si="90"/>
        <v>0</v>
      </c>
      <c r="O590" s="47">
        <f t="shared" si="91"/>
        <v>0</v>
      </c>
      <c r="P590" s="48">
        <f t="shared" si="92"/>
        <v>0</v>
      </c>
      <c r="Q590" s="48">
        <f t="shared" si="93"/>
        <v>0</v>
      </c>
    </row>
    <row r="591" spans="1:17" x14ac:dyDescent="0.2">
      <c r="A591" s="18">
        <v>17</v>
      </c>
      <c r="B591" s="92" t="s">
        <v>1626</v>
      </c>
      <c r="C591" s="127" t="s">
        <v>1627</v>
      </c>
      <c r="D591" s="127" t="s">
        <v>1628</v>
      </c>
      <c r="E591" s="92" t="s">
        <v>27</v>
      </c>
      <c r="F591" s="92">
        <v>2</v>
      </c>
      <c r="G591" s="27"/>
      <c r="H591" s="27"/>
      <c r="I591" s="27"/>
      <c r="J591" s="27"/>
      <c r="K591" s="92"/>
      <c r="L591" s="27"/>
      <c r="M591" s="92"/>
      <c r="N591" s="46">
        <f t="shared" si="90"/>
        <v>0</v>
      </c>
      <c r="O591" s="47">
        <f t="shared" si="91"/>
        <v>0</v>
      </c>
      <c r="P591" s="48">
        <f t="shared" si="92"/>
        <v>0</v>
      </c>
      <c r="Q591" s="48">
        <f t="shared" si="93"/>
        <v>0</v>
      </c>
    </row>
    <row r="592" spans="1:17" ht="25.5" x14ac:dyDescent="0.2">
      <c r="A592" s="18">
        <v>18</v>
      </c>
      <c r="B592" s="92" t="s">
        <v>1010</v>
      </c>
      <c r="C592" s="127" t="s">
        <v>1011</v>
      </c>
      <c r="D592" s="127" t="s">
        <v>1012</v>
      </c>
      <c r="E592" s="92" t="s">
        <v>27</v>
      </c>
      <c r="F592" s="92">
        <v>1</v>
      </c>
      <c r="G592" s="27"/>
      <c r="H592" s="27"/>
      <c r="I592" s="27"/>
      <c r="J592" s="27"/>
      <c r="K592" s="92"/>
      <c r="L592" s="27"/>
      <c r="M592" s="92"/>
      <c r="N592" s="46">
        <f t="shared" si="90"/>
        <v>0</v>
      </c>
      <c r="O592" s="47">
        <f t="shared" si="91"/>
        <v>0</v>
      </c>
      <c r="P592" s="48">
        <f t="shared" si="92"/>
        <v>0</v>
      </c>
      <c r="Q592" s="48">
        <f t="shared" si="93"/>
        <v>0</v>
      </c>
    </row>
    <row r="593" spans="1:17" ht="25.5" x14ac:dyDescent="0.2">
      <c r="A593" s="18">
        <v>19</v>
      </c>
      <c r="B593" s="92" t="s">
        <v>300</v>
      </c>
      <c r="C593" s="127" t="s">
        <v>639</v>
      </c>
      <c r="D593" s="127" t="s">
        <v>640</v>
      </c>
      <c r="E593" s="92" t="s">
        <v>28</v>
      </c>
      <c r="F593" s="92">
        <v>6</v>
      </c>
      <c r="G593" s="27"/>
      <c r="H593" s="27"/>
      <c r="I593" s="27"/>
      <c r="J593" s="27"/>
      <c r="K593" s="92"/>
      <c r="L593" s="27"/>
      <c r="M593" s="92"/>
      <c r="N593" s="46">
        <f t="shared" si="90"/>
        <v>0</v>
      </c>
      <c r="O593" s="47">
        <f t="shared" si="91"/>
        <v>0</v>
      </c>
      <c r="P593" s="48">
        <f t="shared" si="92"/>
        <v>0</v>
      </c>
      <c r="Q593" s="48">
        <f t="shared" si="93"/>
        <v>0</v>
      </c>
    </row>
    <row r="594" spans="1:17" ht="25.5" x14ac:dyDescent="0.2">
      <c r="A594" s="18">
        <v>20</v>
      </c>
      <c r="B594" s="92" t="s">
        <v>301</v>
      </c>
      <c r="C594" s="127" t="s">
        <v>641</v>
      </c>
      <c r="D594" s="127" t="s">
        <v>642</v>
      </c>
      <c r="E594" s="92" t="s">
        <v>28</v>
      </c>
      <c r="F594" s="92">
        <v>10</v>
      </c>
      <c r="G594" s="27"/>
      <c r="H594" s="27"/>
      <c r="I594" s="27"/>
      <c r="J594" s="27"/>
      <c r="K594" s="92"/>
      <c r="L594" s="27"/>
      <c r="M594" s="92"/>
      <c r="N594" s="46">
        <f t="shared" si="90"/>
        <v>0</v>
      </c>
      <c r="O594" s="47">
        <f t="shared" si="91"/>
        <v>0</v>
      </c>
      <c r="P594" s="48">
        <f t="shared" si="92"/>
        <v>0</v>
      </c>
      <c r="Q594" s="48">
        <f t="shared" si="93"/>
        <v>0</v>
      </c>
    </row>
    <row r="595" spans="1:17" x14ac:dyDescent="0.2">
      <c r="A595" s="18">
        <v>21</v>
      </c>
      <c r="B595" s="92" t="s">
        <v>1629</v>
      </c>
      <c r="C595" s="127" t="s">
        <v>1630</v>
      </c>
      <c r="D595" s="127" t="s">
        <v>1631</v>
      </c>
      <c r="E595" s="92" t="s">
        <v>28</v>
      </c>
      <c r="F595" s="92">
        <v>3</v>
      </c>
      <c r="G595" s="27"/>
      <c r="H595" s="27"/>
      <c r="I595" s="27"/>
      <c r="J595" s="27"/>
      <c r="K595" s="92"/>
      <c r="L595" s="27"/>
      <c r="M595" s="92"/>
      <c r="N595" s="46">
        <f t="shared" si="90"/>
        <v>0</v>
      </c>
      <c r="O595" s="47">
        <f t="shared" si="91"/>
        <v>0</v>
      </c>
      <c r="P595" s="48">
        <f t="shared" si="92"/>
        <v>0</v>
      </c>
      <c r="Q595" s="48">
        <f t="shared" si="93"/>
        <v>0</v>
      </c>
    </row>
    <row r="596" spans="1:17" ht="25.5" x14ac:dyDescent="0.2">
      <c r="A596" s="18">
        <v>22</v>
      </c>
      <c r="B596" s="92" t="s">
        <v>633</v>
      </c>
      <c r="C596" s="127" t="s">
        <v>634</v>
      </c>
      <c r="D596" s="127" t="s">
        <v>635</v>
      </c>
      <c r="E596" s="92" t="s">
        <v>27</v>
      </c>
      <c r="F596" s="92">
        <v>2</v>
      </c>
      <c r="G596" s="27"/>
      <c r="H596" s="27"/>
      <c r="I596" s="27"/>
      <c r="J596" s="27"/>
      <c r="K596" s="92"/>
      <c r="L596" s="27"/>
      <c r="M596" s="92"/>
      <c r="N596" s="46">
        <f t="shared" si="90"/>
        <v>0</v>
      </c>
      <c r="O596" s="47">
        <f t="shared" si="91"/>
        <v>0</v>
      </c>
      <c r="P596" s="48">
        <f t="shared" si="92"/>
        <v>0</v>
      </c>
      <c r="Q596" s="48">
        <f t="shared" si="93"/>
        <v>0</v>
      </c>
    </row>
    <row r="597" spans="1:17" ht="25.5" x14ac:dyDescent="0.2">
      <c r="A597" s="18">
        <v>23</v>
      </c>
      <c r="B597" s="92" t="s">
        <v>302</v>
      </c>
      <c r="C597" s="127" t="s">
        <v>643</v>
      </c>
      <c r="D597" s="127" t="s">
        <v>644</v>
      </c>
      <c r="E597" s="92" t="s">
        <v>28</v>
      </c>
      <c r="F597" s="92">
        <v>7</v>
      </c>
      <c r="G597" s="27"/>
      <c r="H597" s="27"/>
      <c r="I597" s="27"/>
      <c r="J597" s="27"/>
      <c r="K597" s="92"/>
      <c r="L597" s="27"/>
      <c r="M597" s="92"/>
      <c r="N597" s="46">
        <f t="shared" si="90"/>
        <v>0</v>
      </c>
      <c r="O597" s="47">
        <f t="shared" si="91"/>
        <v>0</v>
      </c>
      <c r="P597" s="48">
        <f t="shared" si="92"/>
        <v>0</v>
      </c>
      <c r="Q597" s="48">
        <f t="shared" si="93"/>
        <v>0</v>
      </c>
    </row>
    <row r="598" spans="1:17" x14ac:dyDescent="0.2">
      <c r="A598" s="18">
        <v>24</v>
      </c>
      <c r="B598" s="92" t="s">
        <v>1632</v>
      </c>
      <c r="C598" s="127" t="s">
        <v>1633</v>
      </c>
      <c r="D598" s="127" t="s">
        <v>1634</v>
      </c>
      <c r="E598" s="92" t="s">
        <v>28</v>
      </c>
      <c r="F598" s="92">
        <v>1</v>
      </c>
      <c r="G598" s="27"/>
      <c r="H598" s="27"/>
      <c r="I598" s="27"/>
      <c r="J598" s="27"/>
      <c r="K598" s="92"/>
      <c r="L598" s="27"/>
      <c r="M598" s="92"/>
      <c r="N598" s="46">
        <f t="shared" si="90"/>
        <v>0</v>
      </c>
      <c r="O598" s="47">
        <f t="shared" si="91"/>
        <v>0</v>
      </c>
      <c r="P598" s="48">
        <f t="shared" si="92"/>
        <v>0</v>
      </c>
      <c r="Q598" s="48">
        <f t="shared" si="93"/>
        <v>0</v>
      </c>
    </row>
    <row r="599" spans="1:17" ht="25.5" x14ac:dyDescent="0.2">
      <c r="A599" s="18">
        <v>25</v>
      </c>
      <c r="B599" s="92" t="s">
        <v>636</v>
      </c>
      <c r="C599" s="127" t="s">
        <v>637</v>
      </c>
      <c r="D599" s="127" t="s">
        <v>638</v>
      </c>
      <c r="E599" s="92" t="s">
        <v>27</v>
      </c>
      <c r="F599" s="92">
        <v>2</v>
      </c>
      <c r="G599" s="27"/>
      <c r="H599" s="27"/>
      <c r="I599" s="27"/>
      <c r="J599" s="27"/>
      <c r="K599" s="92"/>
      <c r="L599" s="27"/>
      <c r="M599" s="92"/>
      <c r="N599" s="46">
        <f t="shared" si="90"/>
        <v>0</v>
      </c>
      <c r="O599" s="47">
        <f t="shared" si="91"/>
        <v>0</v>
      </c>
      <c r="P599" s="48">
        <f t="shared" si="92"/>
        <v>0</v>
      </c>
      <c r="Q599" s="48">
        <f t="shared" si="93"/>
        <v>0</v>
      </c>
    </row>
    <row r="600" spans="1:17" ht="25.5" x14ac:dyDescent="0.2">
      <c r="A600" s="18">
        <v>26</v>
      </c>
      <c r="B600" s="92" t="s">
        <v>1635</v>
      </c>
      <c r="C600" s="127" t="s">
        <v>1636</v>
      </c>
      <c r="D600" s="127" t="s">
        <v>1637</v>
      </c>
      <c r="E600" s="92" t="s">
        <v>273</v>
      </c>
      <c r="F600" s="92">
        <v>3</v>
      </c>
      <c r="G600" s="27"/>
      <c r="H600" s="27"/>
      <c r="I600" s="27"/>
      <c r="J600" s="27"/>
      <c r="K600" s="92"/>
      <c r="L600" s="27"/>
      <c r="M600" s="92"/>
      <c r="N600" s="46">
        <f t="shared" si="90"/>
        <v>0</v>
      </c>
      <c r="O600" s="47">
        <f t="shared" si="91"/>
        <v>0</v>
      </c>
      <c r="P600" s="48">
        <f t="shared" si="92"/>
        <v>0</v>
      </c>
      <c r="Q600" s="48">
        <f t="shared" si="93"/>
        <v>0</v>
      </c>
    </row>
    <row r="601" spans="1:17" ht="25.5" x14ac:dyDescent="0.2">
      <c r="A601" s="18">
        <v>27</v>
      </c>
      <c r="B601" s="92" t="s">
        <v>1638</v>
      </c>
      <c r="C601" s="127" t="s">
        <v>1639</v>
      </c>
      <c r="D601" s="127" t="s">
        <v>1637</v>
      </c>
      <c r="E601" s="92" t="s">
        <v>273</v>
      </c>
      <c r="F601" s="92">
        <v>3</v>
      </c>
      <c r="G601" s="27"/>
      <c r="H601" s="27"/>
      <c r="I601" s="27"/>
      <c r="J601" s="27"/>
      <c r="K601" s="92"/>
      <c r="L601" s="27"/>
      <c r="M601" s="92"/>
      <c r="N601" s="46">
        <f t="shared" si="90"/>
        <v>0</v>
      </c>
      <c r="O601" s="47">
        <f t="shared" si="91"/>
        <v>0</v>
      </c>
      <c r="P601" s="48">
        <f t="shared" si="92"/>
        <v>0</v>
      </c>
      <c r="Q601" s="48">
        <f t="shared" si="93"/>
        <v>0</v>
      </c>
    </row>
    <row r="602" spans="1:17" ht="25.5" x14ac:dyDescent="0.2">
      <c r="A602" s="18">
        <v>28</v>
      </c>
      <c r="B602" s="92" t="s">
        <v>1640</v>
      </c>
      <c r="C602" s="127" t="s">
        <v>1641</v>
      </c>
      <c r="D602" s="127" t="s">
        <v>1637</v>
      </c>
      <c r="E602" s="92" t="s">
        <v>273</v>
      </c>
      <c r="F602" s="92">
        <v>3</v>
      </c>
      <c r="G602" s="27"/>
      <c r="H602" s="27"/>
      <c r="I602" s="27"/>
      <c r="J602" s="27"/>
      <c r="K602" s="92"/>
      <c r="L602" s="27"/>
      <c r="M602" s="92"/>
      <c r="N602" s="46">
        <f t="shared" si="90"/>
        <v>0</v>
      </c>
      <c r="O602" s="47">
        <f t="shared" si="91"/>
        <v>0</v>
      </c>
      <c r="P602" s="48">
        <f t="shared" si="92"/>
        <v>0</v>
      </c>
      <c r="Q602" s="48">
        <f t="shared" si="93"/>
        <v>0</v>
      </c>
    </row>
    <row r="603" spans="1:17" x14ac:dyDescent="0.2">
      <c r="A603" s="18">
        <v>29</v>
      </c>
      <c r="B603" s="92" t="s">
        <v>1642</v>
      </c>
      <c r="C603" s="127" t="s">
        <v>1643</v>
      </c>
      <c r="D603" s="127" t="s">
        <v>1644</v>
      </c>
      <c r="E603" s="92" t="s">
        <v>273</v>
      </c>
      <c r="F603" s="92">
        <v>1</v>
      </c>
      <c r="G603" s="27"/>
      <c r="H603" s="27"/>
      <c r="I603" s="27"/>
      <c r="J603" s="27"/>
      <c r="K603" s="92"/>
      <c r="L603" s="27"/>
      <c r="M603" s="92"/>
      <c r="N603" s="46">
        <f t="shared" si="90"/>
        <v>0</v>
      </c>
      <c r="O603" s="47">
        <f t="shared" si="91"/>
        <v>0</v>
      </c>
      <c r="P603" s="48">
        <f t="shared" si="92"/>
        <v>0</v>
      </c>
      <c r="Q603" s="48">
        <f t="shared" si="93"/>
        <v>0</v>
      </c>
    </row>
    <row r="604" spans="1:17" ht="25.5" x14ac:dyDescent="0.2">
      <c r="A604" s="18">
        <v>30</v>
      </c>
      <c r="B604" s="92" t="s">
        <v>646</v>
      </c>
      <c r="C604" s="127" t="s">
        <v>647</v>
      </c>
      <c r="D604" s="127" t="s">
        <v>648</v>
      </c>
      <c r="E604" s="92" t="s">
        <v>26</v>
      </c>
      <c r="F604" s="92">
        <v>3</v>
      </c>
      <c r="G604" s="27"/>
      <c r="H604" s="27"/>
      <c r="I604" s="27"/>
      <c r="J604" s="27"/>
      <c r="K604" s="92"/>
      <c r="L604" s="27"/>
      <c r="M604" s="92"/>
      <c r="N604" s="46">
        <f t="shared" si="90"/>
        <v>0</v>
      </c>
      <c r="O604" s="47">
        <f t="shared" si="91"/>
        <v>0</v>
      </c>
      <c r="P604" s="48">
        <f t="shared" si="92"/>
        <v>0</v>
      </c>
      <c r="Q604" s="48">
        <f t="shared" si="93"/>
        <v>0</v>
      </c>
    </row>
    <row r="605" spans="1:17" x14ac:dyDescent="0.2">
      <c r="A605" s="18">
        <v>31</v>
      </c>
      <c r="B605" s="92" t="s">
        <v>1645</v>
      </c>
      <c r="C605" s="127" t="s">
        <v>1646</v>
      </c>
      <c r="D605" s="127" t="s">
        <v>1647</v>
      </c>
      <c r="E605" s="92" t="s">
        <v>26</v>
      </c>
      <c r="F605" s="92">
        <v>1</v>
      </c>
      <c r="G605" s="27"/>
      <c r="H605" s="27"/>
      <c r="I605" s="27"/>
      <c r="J605" s="27"/>
      <c r="K605" s="92"/>
      <c r="L605" s="27"/>
      <c r="M605" s="92"/>
      <c r="N605" s="46">
        <f t="shared" si="90"/>
        <v>0</v>
      </c>
      <c r="O605" s="47">
        <f t="shared" si="91"/>
        <v>0</v>
      </c>
      <c r="P605" s="48">
        <f t="shared" si="92"/>
        <v>0</v>
      </c>
      <c r="Q605" s="48">
        <f t="shared" si="93"/>
        <v>0</v>
      </c>
    </row>
    <row r="606" spans="1:17" x14ac:dyDescent="0.2">
      <c r="A606" s="18">
        <v>32</v>
      </c>
      <c r="B606" s="92" t="s">
        <v>1648</v>
      </c>
      <c r="C606" s="127" t="s">
        <v>1649</v>
      </c>
      <c r="D606" s="127" t="s">
        <v>1650</v>
      </c>
      <c r="E606" s="92" t="s">
        <v>29</v>
      </c>
      <c r="F606" s="92">
        <v>7</v>
      </c>
      <c r="G606" s="27"/>
      <c r="H606" s="27"/>
      <c r="I606" s="27"/>
      <c r="J606" s="27"/>
      <c r="K606" s="92"/>
      <c r="L606" s="27"/>
      <c r="M606" s="92"/>
      <c r="N606" s="46">
        <f t="shared" si="90"/>
        <v>0</v>
      </c>
      <c r="O606" s="47">
        <f t="shared" si="91"/>
        <v>0</v>
      </c>
      <c r="P606" s="48">
        <f t="shared" si="92"/>
        <v>0</v>
      </c>
      <c r="Q606" s="48">
        <f t="shared" si="93"/>
        <v>0</v>
      </c>
    </row>
    <row r="607" spans="1:17" x14ac:dyDescent="0.2">
      <c r="A607" s="18">
        <v>33</v>
      </c>
      <c r="B607" s="92" t="s">
        <v>1651</v>
      </c>
      <c r="C607" s="127" t="s">
        <v>1652</v>
      </c>
      <c r="D607" s="127" t="s">
        <v>1653</v>
      </c>
      <c r="E607" s="92" t="s">
        <v>26</v>
      </c>
      <c r="F607" s="92">
        <v>1</v>
      </c>
      <c r="G607" s="27"/>
      <c r="H607" s="27"/>
      <c r="I607" s="27"/>
      <c r="J607" s="27"/>
      <c r="K607" s="92"/>
      <c r="L607" s="27"/>
      <c r="M607" s="92"/>
      <c r="N607" s="46">
        <f t="shared" si="90"/>
        <v>0</v>
      </c>
      <c r="O607" s="47">
        <f t="shared" si="91"/>
        <v>0</v>
      </c>
      <c r="P607" s="48">
        <f t="shared" si="92"/>
        <v>0</v>
      </c>
      <c r="Q607" s="48">
        <f t="shared" si="93"/>
        <v>0</v>
      </c>
    </row>
    <row r="608" spans="1:17" x14ac:dyDescent="0.2">
      <c r="A608" s="18">
        <v>34</v>
      </c>
      <c r="B608" s="92" t="s">
        <v>1654</v>
      </c>
      <c r="C608" s="127" t="s">
        <v>1655</v>
      </c>
      <c r="D608" s="127" t="s">
        <v>1656</v>
      </c>
      <c r="E608" s="92" t="s">
        <v>27</v>
      </c>
      <c r="F608" s="92">
        <v>2</v>
      </c>
      <c r="G608" s="27"/>
      <c r="H608" s="27"/>
      <c r="I608" s="27"/>
      <c r="J608" s="27"/>
      <c r="K608" s="92"/>
      <c r="L608" s="27"/>
      <c r="M608" s="92"/>
      <c r="N608" s="46">
        <f t="shared" si="90"/>
        <v>0</v>
      </c>
      <c r="O608" s="47">
        <f t="shared" si="91"/>
        <v>0</v>
      </c>
      <c r="P608" s="48">
        <f t="shared" si="92"/>
        <v>0</v>
      </c>
      <c r="Q608" s="48">
        <f t="shared" si="93"/>
        <v>0</v>
      </c>
    </row>
    <row r="609" spans="1:17" ht="25.5" x14ac:dyDescent="0.2">
      <c r="A609" s="18">
        <v>35</v>
      </c>
      <c r="B609" s="92" t="s">
        <v>126</v>
      </c>
      <c r="C609" s="127" t="s">
        <v>213</v>
      </c>
      <c r="D609" s="127" t="s">
        <v>649</v>
      </c>
      <c r="E609" s="92" t="s">
        <v>26</v>
      </c>
      <c r="F609" s="92">
        <v>2</v>
      </c>
      <c r="G609" s="27"/>
      <c r="H609" s="27"/>
      <c r="I609" s="27"/>
      <c r="J609" s="27"/>
      <c r="K609" s="92"/>
      <c r="L609" s="27"/>
      <c r="M609" s="92"/>
      <c r="N609" s="46">
        <f t="shared" si="90"/>
        <v>0</v>
      </c>
      <c r="O609" s="47">
        <f t="shared" si="91"/>
        <v>0</v>
      </c>
      <c r="P609" s="48">
        <f t="shared" si="92"/>
        <v>0</v>
      </c>
      <c r="Q609" s="48">
        <f t="shared" si="93"/>
        <v>0</v>
      </c>
    </row>
    <row r="610" spans="1:17" x14ac:dyDescent="0.2">
      <c r="A610" s="18">
        <v>36</v>
      </c>
      <c r="B610" s="92" t="s">
        <v>360</v>
      </c>
      <c r="C610" s="127" t="s">
        <v>650</v>
      </c>
      <c r="D610" s="127" t="s">
        <v>361</v>
      </c>
      <c r="E610" s="92" t="s">
        <v>26</v>
      </c>
      <c r="F610" s="92">
        <v>5</v>
      </c>
      <c r="G610" s="27"/>
      <c r="H610" s="27"/>
      <c r="I610" s="27"/>
      <c r="J610" s="27"/>
      <c r="K610" s="92"/>
      <c r="L610" s="27"/>
      <c r="M610" s="92"/>
      <c r="N610" s="46">
        <f t="shared" si="90"/>
        <v>0</v>
      </c>
      <c r="O610" s="47">
        <f t="shared" si="91"/>
        <v>0</v>
      </c>
      <c r="P610" s="48">
        <f t="shared" si="92"/>
        <v>0</v>
      </c>
      <c r="Q610" s="48">
        <f t="shared" si="93"/>
        <v>0</v>
      </c>
    </row>
    <row r="611" spans="1:17" ht="38.25" x14ac:dyDescent="0.2">
      <c r="A611" s="18">
        <v>37</v>
      </c>
      <c r="B611" s="92" t="s">
        <v>128</v>
      </c>
      <c r="C611" s="127" t="s">
        <v>127</v>
      </c>
      <c r="D611" s="127" t="s">
        <v>651</v>
      </c>
      <c r="E611" s="92" t="s">
        <v>26</v>
      </c>
      <c r="F611" s="92">
        <v>1</v>
      </c>
      <c r="G611" s="27"/>
      <c r="H611" s="27"/>
      <c r="I611" s="27"/>
      <c r="J611" s="27"/>
      <c r="K611" s="92"/>
      <c r="L611" s="27"/>
      <c r="M611" s="92"/>
      <c r="N611" s="46">
        <f t="shared" si="90"/>
        <v>0</v>
      </c>
      <c r="O611" s="47">
        <f t="shared" si="91"/>
        <v>0</v>
      </c>
      <c r="P611" s="48">
        <f t="shared" si="92"/>
        <v>0</v>
      </c>
      <c r="Q611" s="48">
        <f t="shared" si="93"/>
        <v>0</v>
      </c>
    </row>
    <row r="612" spans="1:17" ht="25.5" x14ac:dyDescent="0.2">
      <c r="A612" s="18">
        <v>38</v>
      </c>
      <c r="B612" s="92" t="s">
        <v>1657</v>
      </c>
      <c r="C612" s="127" t="s">
        <v>1658</v>
      </c>
      <c r="D612" s="127" t="s">
        <v>1658</v>
      </c>
      <c r="E612" s="92" t="s">
        <v>27</v>
      </c>
      <c r="F612" s="92">
        <v>1</v>
      </c>
      <c r="G612" s="27"/>
      <c r="H612" s="27"/>
      <c r="I612" s="27"/>
      <c r="J612" s="27"/>
      <c r="K612" s="92"/>
      <c r="L612" s="27"/>
      <c r="M612" s="92"/>
      <c r="N612" s="46">
        <f t="shared" si="90"/>
        <v>0</v>
      </c>
      <c r="O612" s="47">
        <f t="shared" si="91"/>
        <v>0</v>
      </c>
      <c r="P612" s="48">
        <f t="shared" si="92"/>
        <v>0</v>
      </c>
      <c r="Q612" s="48">
        <f t="shared" si="93"/>
        <v>0</v>
      </c>
    </row>
    <row r="613" spans="1:17" ht="25.5" x14ac:dyDescent="0.2">
      <c r="A613" s="18">
        <v>39</v>
      </c>
      <c r="B613" s="92" t="s">
        <v>135</v>
      </c>
      <c r="C613" s="127" t="s">
        <v>220</v>
      </c>
      <c r="D613" s="127" t="s">
        <v>362</v>
      </c>
      <c r="E613" s="92" t="s">
        <v>29</v>
      </c>
      <c r="F613" s="92">
        <v>6</v>
      </c>
      <c r="G613" s="27"/>
      <c r="H613" s="27"/>
      <c r="I613" s="27"/>
      <c r="J613" s="27"/>
      <c r="K613" s="92"/>
      <c r="L613" s="27"/>
      <c r="M613" s="92"/>
      <c r="N613" s="46">
        <f t="shared" si="90"/>
        <v>0</v>
      </c>
      <c r="O613" s="47">
        <f t="shared" si="91"/>
        <v>0</v>
      </c>
      <c r="P613" s="48">
        <f t="shared" si="92"/>
        <v>0</v>
      </c>
      <c r="Q613" s="48">
        <f t="shared" si="93"/>
        <v>0</v>
      </c>
    </row>
    <row r="614" spans="1:17" ht="25.5" x14ac:dyDescent="0.2">
      <c r="A614" s="18">
        <v>40</v>
      </c>
      <c r="B614" s="92" t="s">
        <v>652</v>
      </c>
      <c r="C614" s="127" t="s">
        <v>653</v>
      </c>
      <c r="D614" s="127" t="s">
        <v>654</v>
      </c>
      <c r="E614" s="92" t="s">
        <v>29</v>
      </c>
      <c r="F614" s="92">
        <v>2</v>
      </c>
      <c r="G614" s="27"/>
      <c r="H614" s="27"/>
      <c r="I614" s="27"/>
      <c r="J614" s="27"/>
      <c r="K614" s="92"/>
      <c r="L614" s="27"/>
      <c r="M614" s="92"/>
      <c r="N614" s="46">
        <f t="shared" si="90"/>
        <v>0</v>
      </c>
      <c r="O614" s="47">
        <f t="shared" si="91"/>
        <v>0</v>
      </c>
      <c r="P614" s="48">
        <f t="shared" si="92"/>
        <v>0</v>
      </c>
      <c r="Q614" s="48">
        <f t="shared" si="93"/>
        <v>0</v>
      </c>
    </row>
    <row r="615" spans="1:17" x14ac:dyDescent="0.2">
      <c r="A615" s="18">
        <v>41</v>
      </c>
      <c r="B615" s="92" t="s">
        <v>139</v>
      </c>
      <c r="C615" s="127" t="s">
        <v>223</v>
      </c>
      <c r="D615" s="127" t="s">
        <v>363</v>
      </c>
      <c r="E615" s="92" t="s">
        <v>27</v>
      </c>
      <c r="F615" s="92">
        <v>1</v>
      </c>
      <c r="G615" s="27"/>
      <c r="H615" s="27"/>
      <c r="I615" s="27"/>
      <c r="J615" s="27"/>
      <c r="K615" s="92"/>
      <c r="L615" s="27"/>
      <c r="M615" s="92"/>
      <c r="N615" s="46">
        <f t="shared" si="90"/>
        <v>0</v>
      </c>
      <c r="O615" s="47">
        <f t="shared" si="91"/>
        <v>0</v>
      </c>
      <c r="P615" s="48">
        <f t="shared" si="92"/>
        <v>0</v>
      </c>
      <c r="Q615" s="48">
        <f t="shared" si="93"/>
        <v>0</v>
      </c>
    </row>
    <row r="616" spans="1:17" ht="13.5" thickBot="1" x14ac:dyDescent="0.25">
      <c r="A616" s="18">
        <v>42</v>
      </c>
      <c r="B616" s="92" t="s">
        <v>1659</v>
      </c>
      <c r="C616" s="127" t="s">
        <v>1660</v>
      </c>
      <c r="D616" s="127" t="s">
        <v>1661</v>
      </c>
      <c r="E616" s="92" t="s">
        <v>27</v>
      </c>
      <c r="F616" s="92">
        <v>1</v>
      </c>
      <c r="G616" s="27"/>
      <c r="H616" s="27"/>
      <c r="I616" s="27"/>
      <c r="J616" s="27"/>
      <c r="K616" s="92"/>
      <c r="L616" s="27"/>
      <c r="M616" s="92"/>
      <c r="N616" s="46">
        <f t="shared" si="90"/>
        <v>0</v>
      </c>
      <c r="O616" s="47">
        <f t="shared" si="91"/>
        <v>0</v>
      </c>
      <c r="P616" s="48">
        <f t="shared" si="92"/>
        <v>0</v>
      </c>
      <c r="Q616" s="48">
        <f t="shared" si="93"/>
        <v>0</v>
      </c>
    </row>
    <row r="617" spans="1:17" ht="13.5" thickBot="1" x14ac:dyDescent="0.25">
      <c r="A617" s="176" t="s">
        <v>30</v>
      </c>
      <c r="B617" s="177"/>
      <c r="C617" s="177"/>
      <c r="D617" s="177"/>
      <c r="E617" s="177"/>
      <c r="F617" s="177"/>
      <c r="G617" s="177"/>
      <c r="H617" s="177"/>
      <c r="I617" s="177"/>
      <c r="J617" s="177"/>
      <c r="K617" s="177"/>
      <c r="L617" s="177"/>
      <c r="M617" s="177"/>
      <c r="N617" s="177"/>
      <c r="O617" s="178"/>
      <c r="P617" s="71">
        <f>SUM(P575:P616)</f>
        <v>0</v>
      </c>
      <c r="Q617" s="72">
        <f>SUM(Q575:Q616)</f>
        <v>0</v>
      </c>
    </row>
    <row r="618" spans="1:17" x14ac:dyDescent="0.2">
      <c r="A618" s="69"/>
      <c r="B618" s="69"/>
      <c r="C618" s="112"/>
      <c r="D618" s="141"/>
      <c r="E618" s="69"/>
      <c r="F618" s="69"/>
      <c r="G618" s="69"/>
      <c r="H618" s="69"/>
      <c r="I618" s="69"/>
      <c r="J618" s="69"/>
      <c r="K618" s="69"/>
      <c r="L618" s="69"/>
      <c r="M618" s="69"/>
      <c r="N618" s="69"/>
      <c r="O618" s="69"/>
      <c r="P618" s="45"/>
      <c r="Q618" s="45"/>
    </row>
    <row r="619" spans="1:17" x14ac:dyDescent="0.2">
      <c r="A619" s="4"/>
      <c r="B619" s="4"/>
      <c r="C619" s="113" t="s">
        <v>31</v>
      </c>
      <c r="D619" s="142"/>
      <c r="E619" s="4"/>
      <c r="F619" s="4"/>
      <c r="G619" s="4"/>
      <c r="H619" s="4"/>
      <c r="I619" s="4"/>
      <c r="J619" s="4"/>
      <c r="K619" s="4"/>
      <c r="L619" s="4"/>
      <c r="M619" s="4"/>
      <c r="N619" s="4"/>
      <c r="O619" s="4"/>
      <c r="P619" s="45"/>
      <c r="Q619" s="45"/>
    </row>
    <row r="620" spans="1:17" x14ac:dyDescent="0.2">
      <c r="A620" s="4"/>
      <c r="B620" s="4"/>
      <c r="C620" s="113" t="s">
        <v>32</v>
      </c>
      <c r="D620" s="142"/>
      <c r="E620" s="4"/>
      <c r="F620" s="4"/>
      <c r="G620" s="4"/>
      <c r="H620" s="4"/>
      <c r="I620" s="4"/>
      <c r="J620" s="4"/>
      <c r="K620" s="4"/>
      <c r="L620" s="4"/>
      <c r="M620" s="4"/>
      <c r="N620" s="4"/>
      <c r="O620" s="4"/>
      <c r="P620" s="45"/>
      <c r="Q620" s="45"/>
    </row>
    <row r="621" spans="1:17" x14ac:dyDescent="0.2">
      <c r="A621" s="49"/>
      <c r="B621" s="52"/>
      <c r="C621" s="179" t="s">
        <v>753</v>
      </c>
      <c r="D621" s="179"/>
      <c r="E621" s="179"/>
      <c r="F621" s="179"/>
      <c r="G621" s="179"/>
      <c r="H621" s="179"/>
      <c r="I621" s="179"/>
      <c r="J621" s="179"/>
      <c r="K621" s="179"/>
      <c r="L621" s="179"/>
      <c r="M621" s="179"/>
      <c r="N621" s="179"/>
      <c r="O621" s="179"/>
      <c r="P621" s="179"/>
      <c r="Q621" s="179"/>
    </row>
    <row r="622" spans="1:17" ht="13.5" thickBot="1" x14ac:dyDescent="0.25">
      <c r="A622" s="49"/>
      <c r="B622" s="52"/>
      <c r="C622" s="123"/>
      <c r="D622" s="143"/>
      <c r="E622" s="123"/>
      <c r="F622" s="123"/>
      <c r="G622" s="123"/>
      <c r="H622" s="123"/>
      <c r="I622" s="123"/>
      <c r="J622" s="123"/>
      <c r="K622" s="123"/>
      <c r="L622" s="123"/>
      <c r="M622" s="123"/>
      <c r="N622" s="123"/>
      <c r="O622" s="123"/>
      <c r="P622" s="123"/>
      <c r="Q622" s="123"/>
    </row>
    <row r="623" spans="1:17" ht="45.75" thickBot="1" x14ac:dyDescent="0.25">
      <c r="A623" s="59" t="s">
        <v>14</v>
      </c>
      <c r="B623" s="67" t="s">
        <v>15</v>
      </c>
      <c r="C623" s="114" t="s">
        <v>1015</v>
      </c>
      <c r="D623" s="109"/>
      <c r="E623" s="62" t="s">
        <v>16</v>
      </c>
      <c r="F623" s="59" t="s">
        <v>17</v>
      </c>
      <c r="G623" s="62" t="s">
        <v>18</v>
      </c>
      <c r="H623" s="59" t="s">
        <v>19</v>
      </c>
      <c r="I623" s="62" t="s">
        <v>244</v>
      </c>
      <c r="J623" s="59" t="s">
        <v>20</v>
      </c>
      <c r="K623" s="62" t="s">
        <v>21</v>
      </c>
      <c r="L623" s="59" t="s">
        <v>22</v>
      </c>
      <c r="M623" s="62" t="s">
        <v>23</v>
      </c>
      <c r="N623" s="64" t="s">
        <v>24</v>
      </c>
      <c r="O623" s="62" t="s">
        <v>143</v>
      </c>
      <c r="P623" s="59" t="s">
        <v>144</v>
      </c>
      <c r="Q623" s="65" t="s">
        <v>145</v>
      </c>
    </row>
    <row r="624" spans="1:17" ht="13.5" thickBot="1" x14ac:dyDescent="0.25">
      <c r="A624" s="60">
        <v>1</v>
      </c>
      <c r="B624" s="61">
        <v>2</v>
      </c>
      <c r="C624" s="110">
        <v>3</v>
      </c>
      <c r="D624" s="111"/>
      <c r="E624" s="63">
        <v>4</v>
      </c>
      <c r="F624" s="53">
        <v>5</v>
      </c>
      <c r="G624" s="63">
        <v>6</v>
      </c>
      <c r="H624" s="53">
        <v>7</v>
      </c>
      <c r="I624" s="63">
        <v>8</v>
      </c>
      <c r="J624" s="53">
        <v>9</v>
      </c>
      <c r="K624" s="63">
        <v>10</v>
      </c>
      <c r="L624" s="53">
        <v>11</v>
      </c>
      <c r="M624" s="63">
        <v>12</v>
      </c>
      <c r="N624" s="53">
        <v>13</v>
      </c>
      <c r="O624" s="63">
        <v>14</v>
      </c>
      <c r="P624" s="53">
        <v>15</v>
      </c>
      <c r="Q624" s="66">
        <v>16</v>
      </c>
    </row>
    <row r="625" spans="1:17" ht="25.5" x14ac:dyDescent="0.2">
      <c r="A625" s="18">
        <v>1</v>
      </c>
      <c r="B625" s="92" t="s">
        <v>138</v>
      </c>
      <c r="C625" s="127" t="s">
        <v>221</v>
      </c>
      <c r="D625" s="127" t="s">
        <v>655</v>
      </c>
      <c r="E625" s="92" t="s">
        <v>137</v>
      </c>
      <c r="F625" s="92">
        <v>402</v>
      </c>
      <c r="G625" s="18"/>
      <c r="H625" s="18"/>
      <c r="I625" s="18"/>
      <c r="J625" s="18"/>
      <c r="K625" s="92"/>
      <c r="L625" s="18"/>
      <c r="M625" s="18"/>
      <c r="N625" s="34">
        <f>+(+M625/100)*(+K625-L625)</f>
        <v>0</v>
      </c>
      <c r="O625" s="39">
        <f>+(K625-L625)+N625</f>
        <v>0</v>
      </c>
      <c r="P625" s="40">
        <f>+(K625-L625)*F625</f>
        <v>0</v>
      </c>
      <c r="Q625" s="40">
        <f>+O625*F625</f>
        <v>0</v>
      </c>
    </row>
    <row r="626" spans="1:17" ht="39" thickBot="1" x14ac:dyDescent="0.25">
      <c r="A626" s="18">
        <v>2</v>
      </c>
      <c r="B626" s="92" t="s">
        <v>136</v>
      </c>
      <c r="C626" s="127" t="s">
        <v>222</v>
      </c>
      <c r="D626" s="127" t="s">
        <v>656</v>
      </c>
      <c r="E626" s="92" t="s">
        <v>137</v>
      </c>
      <c r="F626" s="92">
        <v>493</v>
      </c>
      <c r="G626" s="18"/>
      <c r="H626" s="18"/>
      <c r="I626" s="18"/>
      <c r="J626" s="18"/>
      <c r="K626" s="92"/>
      <c r="L626" s="18"/>
      <c r="M626" s="18"/>
      <c r="N626" s="34">
        <f>+(+M626/100)*(+K626-L626)</f>
        <v>0</v>
      </c>
      <c r="O626" s="39">
        <f>+(K626-L626)+N626</f>
        <v>0</v>
      </c>
      <c r="P626" s="40">
        <f>+(K626-L626)*F626</f>
        <v>0</v>
      </c>
      <c r="Q626" s="40">
        <f>+O626*F626</f>
        <v>0</v>
      </c>
    </row>
    <row r="627" spans="1:17" ht="13.5" thickBot="1" x14ac:dyDescent="0.25">
      <c r="A627" s="176" t="s">
        <v>30</v>
      </c>
      <c r="B627" s="177"/>
      <c r="C627" s="177"/>
      <c r="D627" s="177"/>
      <c r="E627" s="177"/>
      <c r="F627" s="177"/>
      <c r="G627" s="177"/>
      <c r="H627" s="177"/>
      <c r="I627" s="177"/>
      <c r="J627" s="177"/>
      <c r="K627" s="177"/>
      <c r="L627" s="177"/>
      <c r="M627" s="177"/>
      <c r="N627" s="177"/>
      <c r="O627" s="178"/>
      <c r="P627" s="35">
        <f>SUM(P625:P626)</f>
        <v>0</v>
      </c>
      <c r="Q627" s="36">
        <f>SUM(Q625:Q626)</f>
        <v>0</v>
      </c>
    </row>
    <row r="628" spans="1:17" x14ac:dyDescent="0.2">
      <c r="A628" s="4"/>
      <c r="B628" s="4"/>
      <c r="C628" s="113"/>
      <c r="D628" s="142"/>
      <c r="E628" s="4"/>
      <c r="F628" s="4"/>
      <c r="G628" s="4"/>
      <c r="H628" s="4"/>
      <c r="I628" s="4"/>
      <c r="J628" s="4"/>
      <c r="K628" s="4"/>
      <c r="L628" s="4"/>
      <c r="M628" s="4"/>
      <c r="N628" s="4"/>
      <c r="O628" s="4"/>
      <c r="P628" s="45"/>
      <c r="Q628" s="45"/>
    </row>
    <row r="629" spans="1:17" x14ac:dyDescent="0.2">
      <c r="C629" s="113" t="s">
        <v>31</v>
      </c>
      <c r="D629" s="142"/>
    </row>
    <row r="630" spans="1:17" x14ac:dyDescent="0.2">
      <c r="C630" s="113" t="s">
        <v>32</v>
      </c>
      <c r="D630" s="142"/>
    </row>
    <row r="631" spans="1:17" x14ac:dyDescent="0.2">
      <c r="C631" s="179" t="s">
        <v>753</v>
      </c>
      <c r="D631" s="179"/>
      <c r="E631" s="179"/>
      <c r="F631" s="179"/>
      <c r="G631" s="179"/>
      <c r="H631" s="179"/>
      <c r="I631" s="179"/>
      <c r="J631" s="179"/>
      <c r="K631" s="179"/>
      <c r="L631" s="179"/>
      <c r="M631" s="179"/>
      <c r="N631" s="179"/>
      <c r="O631" s="179"/>
      <c r="P631" s="179"/>
      <c r="Q631" s="179"/>
    </row>
    <row r="632" spans="1:17" ht="13.5" thickBot="1" x14ac:dyDescent="0.25">
      <c r="C632" s="123"/>
      <c r="D632" s="123"/>
      <c r="E632" s="123"/>
      <c r="F632" s="123"/>
      <c r="G632" s="123"/>
      <c r="H632" s="123"/>
      <c r="I632" s="123"/>
      <c r="J632" s="123"/>
      <c r="K632" s="123"/>
      <c r="L632" s="123"/>
      <c r="M632" s="123"/>
      <c r="N632" s="123"/>
      <c r="O632" s="123"/>
      <c r="P632" s="123"/>
      <c r="Q632" s="123"/>
    </row>
    <row r="633" spans="1:17" ht="45.75" thickBot="1" x14ac:dyDescent="0.25">
      <c r="A633" s="59" t="s">
        <v>14</v>
      </c>
      <c r="B633" s="67" t="s">
        <v>15</v>
      </c>
      <c r="C633" s="114" t="s">
        <v>754</v>
      </c>
      <c r="D633" s="109"/>
      <c r="E633" s="62" t="s">
        <v>16</v>
      </c>
      <c r="F633" s="59" t="s">
        <v>17</v>
      </c>
      <c r="G633" s="62" t="s">
        <v>18</v>
      </c>
      <c r="H633" s="59" t="s">
        <v>19</v>
      </c>
      <c r="I633" s="62" t="s">
        <v>244</v>
      </c>
      <c r="J633" s="59" t="s">
        <v>20</v>
      </c>
      <c r="K633" s="62" t="s">
        <v>21</v>
      </c>
      <c r="L633" s="59" t="s">
        <v>22</v>
      </c>
      <c r="M633" s="62" t="s">
        <v>23</v>
      </c>
      <c r="N633" s="64" t="s">
        <v>24</v>
      </c>
      <c r="O633" s="62" t="s">
        <v>143</v>
      </c>
      <c r="P633" s="59" t="s">
        <v>144</v>
      </c>
      <c r="Q633" s="65" t="s">
        <v>145</v>
      </c>
    </row>
    <row r="634" spans="1:17" ht="13.5" thickBot="1" x14ac:dyDescent="0.25">
      <c r="A634" s="60">
        <v>1</v>
      </c>
      <c r="B634" s="61">
        <v>2</v>
      </c>
      <c r="C634" s="110">
        <v>3</v>
      </c>
      <c r="D634" s="111"/>
      <c r="E634" s="63">
        <v>4</v>
      </c>
      <c r="F634" s="53">
        <v>5</v>
      </c>
      <c r="G634" s="63">
        <v>6</v>
      </c>
      <c r="H634" s="53">
        <v>7</v>
      </c>
      <c r="I634" s="63">
        <v>8</v>
      </c>
      <c r="J634" s="53">
        <v>9</v>
      </c>
      <c r="K634" s="63">
        <v>10</v>
      </c>
      <c r="L634" s="53">
        <v>11</v>
      </c>
      <c r="M634" s="63">
        <v>12</v>
      </c>
      <c r="N634" s="53">
        <v>13</v>
      </c>
      <c r="O634" s="63">
        <v>14</v>
      </c>
      <c r="P634" s="53">
        <v>15</v>
      </c>
      <c r="Q634" s="66">
        <v>16</v>
      </c>
    </row>
    <row r="635" spans="1:17" ht="15" x14ac:dyDescent="0.2">
      <c r="A635" s="18">
        <v>1</v>
      </c>
      <c r="B635" s="92" t="s">
        <v>1662</v>
      </c>
      <c r="C635" s="127" t="s">
        <v>1663</v>
      </c>
      <c r="D635" s="167" t="s">
        <v>1664</v>
      </c>
      <c r="E635" s="92" t="s">
        <v>26</v>
      </c>
      <c r="F635" s="92">
        <v>3</v>
      </c>
      <c r="G635" s="18"/>
      <c r="H635" s="18"/>
      <c r="I635" s="18"/>
      <c r="J635" s="18"/>
      <c r="K635" s="92"/>
      <c r="L635" s="18"/>
      <c r="M635" s="92"/>
      <c r="N635" s="46">
        <f t="shared" ref="N635" si="94">+(+M635/100)*(+K635-L635)</f>
        <v>0</v>
      </c>
      <c r="O635" s="47">
        <f t="shared" ref="O635" si="95">+(K635-L635)+N635</f>
        <v>0</v>
      </c>
      <c r="P635" s="48">
        <f t="shared" ref="P635" si="96">+(K635-L635)*F635</f>
        <v>0</v>
      </c>
      <c r="Q635" s="48">
        <f t="shared" ref="Q635" si="97">+O635*F635</f>
        <v>0</v>
      </c>
    </row>
    <row r="636" spans="1:17" ht="25.5" x14ac:dyDescent="0.2">
      <c r="A636" s="18">
        <v>2</v>
      </c>
      <c r="B636" s="92" t="s">
        <v>602</v>
      </c>
      <c r="C636" s="127" t="s">
        <v>1016</v>
      </c>
      <c r="D636" s="127" t="s">
        <v>603</v>
      </c>
      <c r="E636" s="92" t="s">
        <v>26</v>
      </c>
      <c r="F636" s="92">
        <v>15</v>
      </c>
      <c r="G636" s="18"/>
      <c r="H636" s="18"/>
      <c r="I636" s="18"/>
      <c r="J636" s="18"/>
      <c r="K636" s="92"/>
      <c r="L636" s="18"/>
      <c r="M636" s="92"/>
      <c r="N636" s="46">
        <f t="shared" ref="N636:N675" si="98">+(+M636/100)*(+K636-L636)</f>
        <v>0</v>
      </c>
      <c r="O636" s="47">
        <f t="shared" ref="O636:O675" si="99">+(K636-L636)+N636</f>
        <v>0</v>
      </c>
      <c r="P636" s="48">
        <f t="shared" ref="P636:P675" si="100">+(K636-L636)*F636</f>
        <v>0</v>
      </c>
      <c r="Q636" s="48">
        <f t="shared" ref="Q636:Q675" si="101">+O636*F636</f>
        <v>0</v>
      </c>
    </row>
    <row r="637" spans="1:17" ht="25.5" x14ac:dyDescent="0.2">
      <c r="A637" s="18">
        <v>3</v>
      </c>
      <c r="B637" s="92" t="s">
        <v>1057</v>
      </c>
      <c r="C637" s="127" t="s">
        <v>1058</v>
      </c>
      <c r="D637" s="127" t="s">
        <v>1059</v>
      </c>
      <c r="E637" s="92" t="s">
        <v>26</v>
      </c>
      <c r="F637" s="92">
        <v>3</v>
      </c>
      <c r="G637" s="18"/>
      <c r="H637" s="18"/>
      <c r="I637" s="18"/>
      <c r="J637" s="18"/>
      <c r="K637" s="92"/>
      <c r="L637" s="18"/>
      <c r="M637" s="92"/>
      <c r="N637" s="46">
        <f t="shared" si="98"/>
        <v>0</v>
      </c>
      <c r="O637" s="47">
        <f t="shared" si="99"/>
        <v>0</v>
      </c>
      <c r="P637" s="48">
        <f t="shared" si="100"/>
        <v>0</v>
      </c>
      <c r="Q637" s="48">
        <f t="shared" si="101"/>
        <v>0</v>
      </c>
    </row>
    <row r="638" spans="1:17" ht="38.25" x14ac:dyDescent="0.2">
      <c r="A638" s="18">
        <v>4</v>
      </c>
      <c r="B638" s="92" t="s">
        <v>1027</v>
      </c>
      <c r="C638" s="127" t="s">
        <v>1028</v>
      </c>
      <c r="D638" s="127" t="s">
        <v>1029</v>
      </c>
      <c r="E638" s="92" t="s">
        <v>26</v>
      </c>
      <c r="F638" s="92">
        <v>3</v>
      </c>
      <c r="G638" s="18"/>
      <c r="H638" s="18"/>
      <c r="I638" s="18"/>
      <c r="J638" s="18"/>
      <c r="K638" s="92"/>
      <c r="L638" s="18"/>
      <c r="M638" s="92"/>
      <c r="N638" s="46">
        <f t="shared" si="98"/>
        <v>0</v>
      </c>
      <c r="O638" s="47">
        <f t="shared" si="99"/>
        <v>0</v>
      </c>
      <c r="P638" s="48">
        <f t="shared" si="100"/>
        <v>0</v>
      </c>
      <c r="Q638" s="48">
        <f t="shared" si="101"/>
        <v>0</v>
      </c>
    </row>
    <row r="639" spans="1:17" ht="25.5" x14ac:dyDescent="0.2">
      <c r="A639" s="18">
        <v>5</v>
      </c>
      <c r="B639" s="92" t="s">
        <v>1030</v>
      </c>
      <c r="C639" s="127" t="s">
        <v>1031</v>
      </c>
      <c r="D639" s="127" t="s">
        <v>1665</v>
      </c>
      <c r="E639" s="92" t="s">
        <v>26</v>
      </c>
      <c r="F639" s="92">
        <v>12</v>
      </c>
      <c r="G639" s="18"/>
      <c r="H639" s="18"/>
      <c r="I639" s="18"/>
      <c r="J639" s="18"/>
      <c r="K639" s="92"/>
      <c r="L639" s="18"/>
      <c r="M639" s="92"/>
      <c r="N639" s="46">
        <f t="shared" si="98"/>
        <v>0</v>
      </c>
      <c r="O639" s="47">
        <f t="shared" si="99"/>
        <v>0</v>
      </c>
      <c r="P639" s="48">
        <f t="shared" si="100"/>
        <v>0</v>
      </c>
      <c r="Q639" s="48">
        <f t="shared" si="101"/>
        <v>0</v>
      </c>
    </row>
    <row r="640" spans="1:17" ht="25.5" x14ac:dyDescent="0.2">
      <c r="A640" s="18">
        <v>6</v>
      </c>
      <c r="B640" s="92" t="s">
        <v>596</v>
      </c>
      <c r="C640" s="127" t="s">
        <v>597</v>
      </c>
      <c r="D640" s="127" t="s">
        <v>598</v>
      </c>
      <c r="E640" s="92" t="s">
        <v>26</v>
      </c>
      <c r="F640" s="92">
        <v>9</v>
      </c>
      <c r="G640" s="18"/>
      <c r="H640" s="18"/>
      <c r="I640" s="18"/>
      <c r="J640" s="18"/>
      <c r="K640" s="92"/>
      <c r="L640" s="18"/>
      <c r="M640" s="92"/>
      <c r="N640" s="46">
        <f t="shared" si="98"/>
        <v>0</v>
      </c>
      <c r="O640" s="47">
        <f t="shared" si="99"/>
        <v>0</v>
      </c>
      <c r="P640" s="48">
        <f t="shared" si="100"/>
        <v>0</v>
      </c>
      <c r="Q640" s="48">
        <f t="shared" si="101"/>
        <v>0</v>
      </c>
    </row>
    <row r="641" spans="1:17" ht="25.5" x14ac:dyDescent="0.2">
      <c r="A641" s="18">
        <v>7</v>
      </c>
      <c r="B641" s="92" t="s">
        <v>293</v>
      </c>
      <c r="C641" s="127" t="s">
        <v>599</v>
      </c>
      <c r="D641" s="127" t="s">
        <v>1017</v>
      </c>
      <c r="E641" s="92" t="s">
        <v>26</v>
      </c>
      <c r="F641" s="92">
        <v>9</v>
      </c>
      <c r="G641" s="18"/>
      <c r="H641" s="18"/>
      <c r="I641" s="18"/>
      <c r="J641" s="18"/>
      <c r="K641" s="92"/>
      <c r="L641" s="18"/>
      <c r="M641" s="92"/>
      <c r="N641" s="46">
        <f t="shared" si="98"/>
        <v>0</v>
      </c>
      <c r="O641" s="47">
        <f t="shared" si="99"/>
        <v>0</v>
      </c>
      <c r="P641" s="48">
        <f t="shared" si="100"/>
        <v>0</v>
      </c>
      <c r="Q641" s="48">
        <f t="shared" si="101"/>
        <v>0</v>
      </c>
    </row>
    <row r="642" spans="1:17" ht="25.5" x14ac:dyDescent="0.2">
      <c r="A642" s="18">
        <v>8</v>
      </c>
      <c r="B642" s="92" t="s">
        <v>609</v>
      </c>
      <c r="C642" s="127" t="s">
        <v>610</v>
      </c>
      <c r="D642" s="127" t="s">
        <v>611</v>
      </c>
      <c r="E642" s="92" t="s">
        <v>273</v>
      </c>
      <c r="F642" s="92">
        <v>12</v>
      </c>
      <c r="G642" s="18"/>
      <c r="H642" s="18"/>
      <c r="I642" s="18"/>
      <c r="J642" s="18"/>
      <c r="K642" s="92"/>
      <c r="L642" s="18"/>
      <c r="M642" s="92"/>
      <c r="N642" s="46">
        <f t="shared" si="98"/>
        <v>0</v>
      </c>
      <c r="O642" s="47">
        <f t="shared" si="99"/>
        <v>0</v>
      </c>
      <c r="P642" s="48">
        <f t="shared" si="100"/>
        <v>0</v>
      </c>
      <c r="Q642" s="48">
        <f t="shared" si="101"/>
        <v>0</v>
      </c>
    </row>
    <row r="643" spans="1:17" ht="25.5" x14ac:dyDescent="0.2">
      <c r="A643" s="18">
        <v>9</v>
      </c>
      <c r="B643" s="92" t="s">
        <v>202</v>
      </c>
      <c r="C643" s="127" t="s">
        <v>604</v>
      </c>
      <c r="D643" s="127" t="s">
        <v>605</v>
      </c>
      <c r="E643" s="92" t="s">
        <v>26</v>
      </c>
      <c r="F643" s="92">
        <v>18</v>
      </c>
      <c r="G643" s="18"/>
      <c r="H643" s="18"/>
      <c r="I643" s="18"/>
      <c r="J643" s="18"/>
      <c r="K643" s="92"/>
      <c r="L643" s="18"/>
      <c r="M643" s="92"/>
      <c r="N643" s="46">
        <f t="shared" si="98"/>
        <v>0</v>
      </c>
      <c r="O643" s="47">
        <f t="shared" si="99"/>
        <v>0</v>
      </c>
      <c r="P643" s="48">
        <f t="shared" si="100"/>
        <v>0</v>
      </c>
      <c r="Q643" s="48">
        <f t="shared" si="101"/>
        <v>0</v>
      </c>
    </row>
    <row r="644" spans="1:17" ht="25.5" x14ac:dyDescent="0.2">
      <c r="A644" s="18">
        <v>10</v>
      </c>
      <c r="B644" s="92" t="s">
        <v>1063</v>
      </c>
      <c r="C644" s="127" t="s">
        <v>1064</v>
      </c>
      <c r="D644" s="127" t="s">
        <v>1065</v>
      </c>
      <c r="E644" s="92" t="s">
        <v>26</v>
      </c>
      <c r="F644" s="92">
        <v>3</v>
      </c>
      <c r="G644" s="18"/>
      <c r="H644" s="18"/>
      <c r="I644" s="18"/>
      <c r="J644" s="18"/>
      <c r="K644" s="92"/>
      <c r="L644" s="18"/>
      <c r="M644" s="92"/>
      <c r="N644" s="46">
        <f t="shared" si="98"/>
        <v>0</v>
      </c>
      <c r="O644" s="47">
        <f t="shared" si="99"/>
        <v>0</v>
      </c>
      <c r="P644" s="48">
        <f t="shared" si="100"/>
        <v>0</v>
      </c>
      <c r="Q644" s="48">
        <f t="shared" si="101"/>
        <v>0</v>
      </c>
    </row>
    <row r="645" spans="1:17" ht="25.5" x14ac:dyDescent="0.2">
      <c r="A645" s="18">
        <v>11</v>
      </c>
      <c r="B645" s="92" t="s">
        <v>607</v>
      </c>
      <c r="C645" s="127" t="s">
        <v>1018</v>
      </c>
      <c r="D645" s="127" t="s">
        <v>608</v>
      </c>
      <c r="E645" s="92" t="s">
        <v>26</v>
      </c>
      <c r="F645" s="92">
        <v>6</v>
      </c>
      <c r="G645" s="18"/>
      <c r="H645" s="18"/>
      <c r="I645" s="18"/>
      <c r="J645" s="18"/>
      <c r="K645" s="92"/>
      <c r="L645" s="18"/>
      <c r="M645" s="92"/>
      <c r="N645" s="46">
        <f t="shared" si="98"/>
        <v>0</v>
      </c>
      <c r="O645" s="47">
        <f t="shared" si="99"/>
        <v>0</v>
      </c>
      <c r="P645" s="48">
        <f t="shared" si="100"/>
        <v>0</v>
      </c>
      <c r="Q645" s="48">
        <f t="shared" si="101"/>
        <v>0</v>
      </c>
    </row>
    <row r="646" spans="1:17" ht="25.5" x14ac:dyDescent="0.2">
      <c r="A646" s="18">
        <v>12</v>
      </c>
      <c r="B646" s="92" t="s">
        <v>1032</v>
      </c>
      <c r="C646" s="127" t="s">
        <v>1033</v>
      </c>
      <c r="D646" s="127" t="s">
        <v>1034</v>
      </c>
      <c r="E646" s="92" t="s">
        <v>26</v>
      </c>
      <c r="F646" s="92">
        <v>9</v>
      </c>
      <c r="G646" s="18"/>
      <c r="H646" s="18"/>
      <c r="I646" s="18"/>
      <c r="J646" s="18"/>
      <c r="K646" s="92"/>
      <c r="L646" s="18"/>
      <c r="M646" s="92"/>
      <c r="N646" s="46">
        <f t="shared" si="98"/>
        <v>0</v>
      </c>
      <c r="O646" s="47">
        <f t="shared" si="99"/>
        <v>0</v>
      </c>
      <c r="P646" s="48">
        <f t="shared" si="100"/>
        <v>0</v>
      </c>
      <c r="Q646" s="48">
        <f t="shared" si="101"/>
        <v>0</v>
      </c>
    </row>
    <row r="647" spans="1:17" ht="25.5" x14ac:dyDescent="0.2">
      <c r="A647" s="18">
        <v>13</v>
      </c>
      <c r="B647" s="92" t="s">
        <v>1060</v>
      </c>
      <c r="C647" s="127" t="s">
        <v>1061</v>
      </c>
      <c r="D647" s="127" t="s">
        <v>1062</v>
      </c>
      <c r="E647" s="92" t="s">
        <v>26</v>
      </c>
      <c r="F647" s="92">
        <v>6</v>
      </c>
      <c r="G647" s="18"/>
      <c r="H647" s="18"/>
      <c r="I647" s="18"/>
      <c r="J647" s="18"/>
      <c r="K647" s="92"/>
      <c r="L647" s="18"/>
      <c r="M647" s="92"/>
      <c r="N647" s="46">
        <f t="shared" si="98"/>
        <v>0</v>
      </c>
      <c r="O647" s="47">
        <f t="shared" si="99"/>
        <v>0</v>
      </c>
      <c r="P647" s="48">
        <f t="shared" si="100"/>
        <v>0</v>
      </c>
      <c r="Q647" s="48">
        <f t="shared" si="101"/>
        <v>0</v>
      </c>
    </row>
    <row r="648" spans="1:17" ht="25.5" x14ac:dyDescent="0.2">
      <c r="A648" s="18">
        <v>14</v>
      </c>
      <c r="B648" s="92" t="s">
        <v>102</v>
      </c>
      <c r="C648" s="127" t="s">
        <v>1019</v>
      </c>
      <c r="D648" s="127" t="s">
        <v>1020</v>
      </c>
      <c r="E648" s="92" t="s">
        <v>26</v>
      </c>
      <c r="F648" s="92">
        <v>18</v>
      </c>
      <c r="G648" s="18"/>
      <c r="H648" s="18"/>
      <c r="I648" s="18"/>
      <c r="J648" s="18"/>
      <c r="K648" s="92"/>
      <c r="L648" s="18"/>
      <c r="M648" s="92"/>
      <c r="N648" s="46">
        <f t="shared" si="98"/>
        <v>0</v>
      </c>
      <c r="O648" s="47">
        <f t="shared" si="99"/>
        <v>0</v>
      </c>
      <c r="P648" s="48">
        <f t="shared" si="100"/>
        <v>0</v>
      </c>
      <c r="Q648" s="48">
        <f t="shared" si="101"/>
        <v>0</v>
      </c>
    </row>
    <row r="649" spans="1:17" ht="25.5" x14ac:dyDescent="0.2">
      <c r="A649" s="18">
        <v>15</v>
      </c>
      <c r="B649" s="92" t="s">
        <v>1666</v>
      </c>
      <c r="C649" s="127" t="s">
        <v>1667</v>
      </c>
      <c r="D649" s="127" t="s">
        <v>1668</v>
      </c>
      <c r="E649" s="92" t="s">
        <v>26</v>
      </c>
      <c r="F649" s="92">
        <v>3</v>
      </c>
      <c r="G649" s="18"/>
      <c r="H649" s="18"/>
      <c r="I649" s="18"/>
      <c r="J649" s="18"/>
      <c r="K649" s="92"/>
      <c r="L649" s="18"/>
      <c r="M649" s="92"/>
      <c r="N649" s="46">
        <f t="shared" si="98"/>
        <v>0</v>
      </c>
      <c r="O649" s="47">
        <f t="shared" si="99"/>
        <v>0</v>
      </c>
      <c r="P649" s="48">
        <f t="shared" si="100"/>
        <v>0</v>
      </c>
      <c r="Q649" s="48">
        <f t="shared" si="101"/>
        <v>0</v>
      </c>
    </row>
    <row r="650" spans="1:17" ht="25.5" x14ac:dyDescent="0.2">
      <c r="A650" s="18">
        <v>16</v>
      </c>
      <c r="B650" s="92" t="s">
        <v>1024</v>
      </c>
      <c r="C650" s="127" t="s">
        <v>1025</v>
      </c>
      <c r="D650" s="127" t="s">
        <v>1026</v>
      </c>
      <c r="E650" s="92" t="s">
        <v>26</v>
      </c>
      <c r="F650" s="92">
        <v>12</v>
      </c>
      <c r="G650" s="18"/>
      <c r="H650" s="18"/>
      <c r="I650" s="18"/>
      <c r="J650" s="18"/>
      <c r="K650" s="92"/>
      <c r="L650" s="18"/>
      <c r="M650" s="92"/>
      <c r="N650" s="46">
        <f t="shared" si="98"/>
        <v>0</v>
      </c>
      <c r="O650" s="47">
        <f t="shared" si="99"/>
        <v>0</v>
      </c>
      <c r="P650" s="48">
        <f t="shared" si="100"/>
        <v>0</v>
      </c>
      <c r="Q650" s="48">
        <f t="shared" si="101"/>
        <v>0</v>
      </c>
    </row>
    <row r="651" spans="1:17" ht="25.5" x14ac:dyDescent="0.2">
      <c r="A651" s="18">
        <v>17</v>
      </c>
      <c r="B651" s="92" t="s">
        <v>658</v>
      </c>
      <c r="C651" s="127" t="s">
        <v>659</v>
      </c>
      <c r="D651" s="127" t="s">
        <v>660</v>
      </c>
      <c r="E651" s="92" t="s">
        <v>26</v>
      </c>
      <c r="F651" s="92">
        <v>15</v>
      </c>
      <c r="G651" s="18"/>
      <c r="H651" s="18"/>
      <c r="I651" s="18"/>
      <c r="J651" s="18"/>
      <c r="K651" s="92"/>
      <c r="L651" s="18"/>
      <c r="M651" s="92"/>
      <c r="N651" s="46">
        <f t="shared" si="98"/>
        <v>0</v>
      </c>
      <c r="O651" s="47">
        <f t="shared" si="99"/>
        <v>0</v>
      </c>
      <c r="P651" s="48">
        <f t="shared" si="100"/>
        <v>0</v>
      </c>
      <c r="Q651" s="48">
        <f t="shared" si="101"/>
        <v>0</v>
      </c>
    </row>
    <row r="652" spans="1:17" ht="25.5" x14ac:dyDescent="0.2">
      <c r="A652" s="18">
        <v>18</v>
      </c>
      <c r="B652" s="92" t="s">
        <v>1035</v>
      </c>
      <c r="C652" s="127" t="s">
        <v>1036</v>
      </c>
      <c r="D652" s="127" t="s">
        <v>1669</v>
      </c>
      <c r="E652" s="92" t="s">
        <v>26</v>
      </c>
      <c r="F652" s="92">
        <v>18</v>
      </c>
      <c r="G652" s="18"/>
      <c r="H652" s="18"/>
      <c r="I652" s="18"/>
      <c r="J652" s="18"/>
      <c r="K652" s="92"/>
      <c r="L652" s="18"/>
      <c r="M652" s="92"/>
      <c r="N652" s="46">
        <f t="shared" si="98"/>
        <v>0</v>
      </c>
      <c r="O652" s="47">
        <f t="shared" si="99"/>
        <v>0</v>
      </c>
      <c r="P652" s="48">
        <f t="shared" si="100"/>
        <v>0</v>
      </c>
      <c r="Q652" s="48">
        <f t="shared" si="101"/>
        <v>0</v>
      </c>
    </row>
    <row r="653" spans="1:17" ht="25.5" x14ac:dyDescent="0.2">
      <c r="A653" s="18">
        <v>19</v>
      </c>
      <c r="B653" s="92" t="s">
        <v>1037</v>
      </c>
      <c r="C653" s="127" t="s">
        <v>1038</v>
      </c>
      <c r="D653" s="127" t="s">
        <v>1670</v>
      </c>
      <c r="E653" s="92" t="s">
        <v>26</v>
      </c>
      <c r="F653" s="92">
        <v>12</v>
      </c>
      <c r="G653" s="18"/>
      <c r="H653" s="18"/>
      <c r="I653" s="18"/>
      <c r="J653" s="18"/>
      <c r="K653" s="92"/>
      <c r="L653" s="18"/>
      <c r="M653" s="92"/>
      <c r="N653" s="46">
        <f t="shared" si="98"/>
        <v>0</v>
      </c>
      <c r="O653" s="47">
        <f t="shared" si="99"/>
        <v>0</v>
      </c>
      <c r="P653" s="48">
        <f t="shared" si="100"/>
        <v>0</v>
      </c>
      <c r="Q653" s="48">
        <f t="shared" si="101"/>
        <v>0</v>
      </c>
    </row>
    <row r="654" spans="1:17" ht="25.5" x14ac:dyDescent="0.2">
      <c r="A654" s="18">
        <v>20</v>
      </c>
      <c r="B654" s="92" t="s">
        <v>595</v>
      </c>
      <c r="C654" s="127" t="s">
        <v>1021</v>
      </c>
      <c r="D654" s="127" t="s">
        <v>1022</v>
      </c>
      <c r="E654" s="92" t="s">
        <v>26</v>
      </c>
      <c r="F654" s="92">
        <v>20</v>
      </c>
      <c r="G654" s="18"/>
      <c r="H654" s="18"/>
      <c r="I654" s="18"/>
      <c r="J654" s="18"/>
      <c r="K654" s="92"/>
      <c r="L654" s="18"/>
      <c r="M654" s="92"/>
      <c r="N654" s="46">
        <f t="shared" si="98"/>
        <v>0</v>
      </c>
      <c r="O654" s="47">
        <f t="shared" si="99"/>
        <v>0</v>
      </c>
      <c r="P654" s="48">
        <f t="shared" si="100"/>
        <v>0</v>
      </c>
      <c r="Q654" s="48">
        <f t="shared" si="101"/>
        <v>0</v>
      </c>
    </row>
    <row r="655" spans="1:17" ht="25.5" x14ac:dyDescent="0.2">
      <c r="A655" s="18">
        <v>21</v>
      </c>
      <c r="B655" s="92" t="s">
        <v>612</v>
      </c>
      <c r="C655" s="127" t="s">
        <v>613</v>
      </c>
      <c r="D655" s="127" t="s">
        <v>614</v>
      </c>
      <c r="E655" s="92" t="s">
        <v>273</v>
      </c>
      <c r="F655" s="92">
        <v>15</v>
      </c>
      <c r="G655" s="18"/>
      <c r="H655" s="18"/>
      <c r="I655" s="18"/>
      <c r="J655" s="18"/>
      <c r="K655" s="92"/>
      <c r="L655" s="18"/>
      <c r="M655" s="92"/>
      <c r="N655" s="46">
        <f t="shared" si="98"/>
        <v>0</v>
      </c>
      <c r="O655" s="47">
        <f t="shared" si="99"/>
        <v>0</v>
      </c>
      <c r="P655" s="48">
        <f t="shared" si="100"/>
        <v>0</v>
      </c>
      <c r="Q655" s="48">
        <f t="shared" si="101"/>
        <v>0</v>
      </c>
    </row>
    <row r="656" spans="1:17" ht="25.5" x14ac:dyDescent="0.2">
      <c r="A656" s="18">
        <v>22</v>
      </c>
      <c r="B656" s="92" t="s">
        <v>1039</v>
      </c>
      <c r="C656" s="127" t="s">
        <v>1040</v>
      </c>
      <c r="D656" s="127" t="s">
        <v>1671</v>
      </c>
      <c r="E656" s="92" t="s">
        <v>26</v>
      </c>
      <c r="F656" s="92">
        <v>15</v>
      </c>
      <c r="G656" s="18"/>
      <c r="H656" s="18"/>
      <c r="I656" s="18"/>
      <c r="J656" s="18"/>
      <c r="K656" s="92"/>
      <c r="L656" s="18"/>
      <c r="M656" s="92"/>
      <c r="N656" s="46">
        <f t="shared" si="98"/>
        <v>0</v>
      </c>
      <c r="O656" s="47">
        <f t="shared" si="99"/>
        <v>0</v>
      </c>
      <c r="P656" s="48">
        <f t="shared" si="100"/>
        <v>0</v>
      </c>
      <c r="Q656" s="48">
        <f t="shared" si="101"/>
        <v>0</v>
      </c>
    </row>
    <row r="657" spans="1:17" ht="25.5" x14ac:dyDescent="0.2">
      <c r="A657" s="18">
        <v>23</v>
      </c>
      <c r="B657" s="92" t="s">
        <v>600</v>
      </c>
      <c r="C657" s="127" t="s">
        <v>1023</v>
      </c>
      <c r="D657" s="127" t="s">
        <v>601</v>
      </c>
      <c r="E657" s="92" t="s">
        <v>26</v>
      </c>
      <c r="F657" s="92">
        <v>3</v>
      </c>
      <c r="G657" s="18"/>
      <c r="H657" s="18"/>
      <c r="I657" s="18"/>
      <c r="J657" s="18"/>
      <c r="K657" s="92"/>
      <c r="L657" s="18"/>
      <c r="M657" s="92"/>
      <c r="N657" s="46">
        <f t="shared" si="98"/>
        <v>0</v>
      </c>
      <c r="O657" s="47">
        <f t="shared" si="99"/>
        <v>0</v>
      </c>
      <c r="P657" s="48">
        <f t="shared" si="100"/>
        <v>0</v>
      </c>
      <c r="Q657" s="48">
        <f t="shared" si="101"/>
        <v>0</v>
      </c>
    </row>
    <row r="658" spans="1:17" ht="25.5" x14ac:dyDescent="0.2">
      <c r="A658" s="18">
        <v>24</v>
      </c>
      <c r="B658" s="92" t="s">
        <v>1054</v>
      </c>
      <c r="C658" s="127" t="s">
        <v>1055</v>
      </c>
      <c r="D658" s="127" t="s">
        <v>1056</v>
      </c>
      <c r="E658" s="92" t="s">
        <v>273</v>
      </c>
      <c r="F658" s="92">
        <v>12</v>
      </c>
      <c r="G658" s="18"/>
      <c r="H658" s="18"/>
      <c r="I658" s="18"/>
      <c r="J658" s="18"/>
      <c r="K658" s="92"/>
      <c r="L658" s="18"/>
      <c r="M658" s="92"/>
      <c r="N658" s="46">
        <f t="shared" si="98"/>
        <v>0</v>
      </c>
      <c r="O658" s="47">
        <f t="shared" si="99"/>
        <v>0</v>
      </c>
      <c r="P658" s="48">
        <f t="shared" si="100"/>
        <v>0</v>
      </c>
      <c r="Q658" s="48">
        <f t="shared" si="101"/>
        <v>0</v>
      </c>
    </row>
    <row r="659" spans="1:17" ht="25.5" x14ac:dyDescent="0.2">
      <c r="A659" s="18">
        <v>25</v>
      </c>
      <c r="B659" s="92" t="s">
        <v>294</v>
      </c>
      <c r="C659" s="127" t="s">
        <v>624</v>
      </c>
      <c r="D659" s="127" t="s">
        <v>625</v>
      </c>
      <c r="E659" s="92" t="s">
        <v>273</v>
      </c>
      <c r="F659" s="92">
        <v>20</v>
      </c>
      <c r="G659" s="18"/>
      <c r="H659" s="18"/>
      <c r="I659" s="18"/>
      <c r="J659" s="18"/>
      <c r="K659" s="92"/>
      <c r="L659" s="18"/>
      <c r="M659" s="92"/>
      <c r="N659" s="46">
        <f t="shared" si="98"/>
        <v>0</v>
      </c>
      <c r="O659" s="47">
        <f t="shared" si="99"/>
        <v>0</v>
      </c>
      <c r="P659" s="48">
        <f t="shared" si="100"/>
        <v>0</v>
      </c>
      <c r="Q659" s="48">
        <f t="shared" si="101"/>
        <v>0</v>
      </c>
    </row>
    <row r="660" spans="1:17" ht="25.5" x14ac:dyDescent="0.2">
      <c r="A660" s="18">
        <v>26</v>
      </c>
      <c r="B660" s="92" t="s">
        <v>1051</v>
      </c>
      <c r="C660" s="127" t="s">
        <v>1052</v>
      </c>
      <c r="D660" s="127" t="s">
        <v>1053</v>
      </c>
      <c r="E660" s="92" t="s">
        <v>273</v>
      </c>
      <c r="F660" s="92">
        <v>12</v>
      </c>
      <c r="G660" s="18"/>
      <c r="H660" s="18"/>
      <c r="I660" s="18"/>
      <c r="J660" s="18"/>
      <c r="K660" s="92"/>
      <c r="L660" s="18"/>
      <c r="M660" s="92"/>
      <c r="N660" s="46">
        <f t="shared" si="98"/>
        <v>0</v>
      </c>
      <c r="O660" s="47">
        <f t="shared" si="99"/>
        <v>0</v>
      </c>
      <c r="P660" s="48">
        <f t="shared" si="100"/>
        <v>0</v>
      </c>
      <c r="Q660" s="48">
        <f t="shared" si="101"/>
        <v>0</v>
      </c>
    </row>
    <row r="661" spans="1:17" ht="25.5" x14ac:dyDescent="0.2">
      <c r="A661" s="18">
        <v>27</v>
      </c>
      <c r="B661" s="92" t="s">
        <v>615</v>
      </c>
      <c r="C661" s="127" t="s">
        <v>616</v>
      </c>
      <c r="D661" s="127" t="s">
        <v>617</v>
      </c>
      <c r="E661" s="92" t="s">
        <v>273</v>
      </c>
      <c r="F661" s="92">
        <v>3</v>
      </c>
      <c r="G661" s="18"/>
      <c r="H661" s="18"/>
      <c r="I661" s="18"/>
      <c r="J661" s="18"/>
      <c r="K661" s="92"/>
      <c r="L661" s="18"/>
      <c r="M661" s="92"/>
      <c r="N661" s="46">
        <f t="shared" si="98"/>
        <v>0</v>
      </c>
      <c r="O661" s="47">
        <f t="shared" si="99"/>
        <v>0</v>
      </c>
      <c r="P661" s="48">
        <f t="shared" si="100"/>
        <v>0</v>
      </c>
      <c r="Q661" s="48">
        <f t="shared" si="101"/>
        <v>0</v>
      </c>
    </row>
    <row r="662" spans="1:17" x14ac:dyDescent="0.2">
      <c r="A662" s="18">
        <v>28</v>
      </c>
      <c r="B662" s="92" t="s">
        <v>618</v>
      </c>
      <c r="C662" s="127" t="s">
        <v>619</v>
      </c>
      <c r="D662" s="127" t="s">
        <v>620</v>
      </c>
      <c r="E662" s="92" t="s">
        <v>273</v>
      </c>
      <c r="F662" s="92">
        <v>3</v>
      </c>
      <c r="G662" s="18"/>
      <c r="H662" s="18"/>
      <c r="I662" s="18"/>
      <c r="J662" s="18"/>
      <c r="K662" s="92"/>
      <c r="L662" s="18"/>
      <c r="M662" s="92"/>
      <c r="N662" s="46">
        <f t="shared" si="98"/>
        <v>0</v>
      </c>
      <c r="O662" s="47">
        <f t="shared" si="99"/>
        <v>0</v>
      </c>
      <c r="P662" s="48">
        <f t="shared" si="100"/>
        <v>0</v>
      </c>
      <c r="Q662" s="48">
        <f t="shared" si="101"/>
        <v>0</v>
      </c>
    </row>
    <row r="663" spans="1:17" ht="25.5" x14ac:dyDescent="0.2">
      <c r="A663" s="18">
        <v>29</v>
      </c>
      <c r="B663" s="92" t="s">
        <v>621</v>
      </c>
      <c r="C663" s="127" t="s">
        <v>622</v>
      </c>
      <c r="D663" s="127" t="s">
        <v>623</v>
      </c>
      <c r="E663" s="92" t="s">
        <v>273</v>
      </c>
      <c r="F663" s="92">
        <v>3</v>
      </c>
      <c r="G663" s="18"/>
      <c r="H663" s="18"/>
      <c r="I663" s="18"/>
      <c r="J663" s="18"/>
      <c r="K663" s="92"/>
      <c r="L663" s="18"/>
      <c r="M663" s="92"/>
      <c r="N663" s="46">
        <f t="shared" si="98"/>
        <v>0</v>
      </c>
      <c r="O663" s="47">
        <f t="shared" si="99"/>
        <v>0</v>
      </c>
      <c r="P663" s="48">
        <f t="shared" si="100"/>
        <v>0</v>
      </c>
      <c r="Q663" s="48">
        <f t="shared" si="101"/>
        <v>0</v>
      </c>
    </row>
    <row r="664" spans="1:17" ht="25.5" x14ac:dyDescent="0.2">
      <c r="A664" s="18">
        <v>30</v>
      </c>
      <c r="B664" s="92" t="s">
        <v>673</v>
      </c>
      <c r="C664" s="127" t="s">
        <v>1041</v>
      </c>
      <c r="D664" s="127" t="s">
        <v>1042</v>
      </c>
      <c r="E664" s="92" t="s">
        <v>273</v>
      </c>
      <c r="F664" s="92">
        <v>15</v>
      </c>
      <c r="G664" s="18"/>
      <c r="H664" s="18"/>
      <c r="I664" s="18"/>
      <c r="J664" s="18"/>
      <c r="K664" s="92"/>
      <c r="L664" s="18"/>
      <c r="M664" s="92"/>
      <c r="N664" s="46">
        <f t="shared" si="98"/>
        <v>0</v>
      </c>
      <c r="O664" s="47">
        <f t="shared" si="99"/>
        <v>0</v>
      </c>
      <c r="P664" s="48">
        <f t="shared" si="100"/>
        <v>0</v>
      </c>
      <c r="Q664" s="48">
        <f t="shared" si="101"/>
        <v>0</v>
      </c>
    </row>
    <row r="665" spans="1:17" ht="25.5" x14ac:dyDescent="0.2">
      <c r="A665" s="18">
        <v>31</v>
      </c>
      <c r="B665" s="92" t="s">
        <v>1672</v>
      </c>
      <c r="C665" s="127" t="s">
        <v>1673</v>
      </c>
      <c r="D665" s="127" t="s">
        <v>1674</v>
      </c>
      <c r="E665" s="92" t="s">
        <v>273</v>
      </c>
      <c r="F665" s="92">
        <v>2</v>
      </c>
      <c r="G665" s="18"/>
      <c r="H665" s="18"/>
      <c r="I665" s="18"/>
      <c r="J665" s="18"/>
      <c r="K665" s="92"/>
      <c r="L665" s="18"/>
      <c r="M665" s="92"/>
      <c r="N665" s="46">
        <f t="shared" si="98"/>
        <v>0</v>
      </c>
      <c r="O665" s="47">
        <f t="shared" si="99"/>
        <v>0</v>
      </c>
      <c r="P665" s="48">
        <f t="shared" si="100"/>
        <v>0</v>
      </c>
      <c r="Q665" s="48">
        <f t="shared" si="101"/>
        <v>0</v>
      </c>
    </row>
    <row r="666" spans="1:17" ht="25.5" x14ac:dyDescent="0.2">
      <c r="A666" s="18">
        <v>32</v>
      </c>
      <c r="B666" s="92" t="s">
        <v>1675</v>
      </c>
      <c r="C666" s="127" t="s">
        <v>1676</v>
      </c>
      <c r="D666" s="127" t="s">
        <v>1674</v>
      </c>
      <c r="E666" s="92" t="s">
        <v>273</v>
      </c>
      <c r="F666" s="92">
        <v>2</v>
      </c>
      <c r="G666" s="18"/>
      <c r="H666" s="18"/>
      <c r="I666" s="18"/>
      <c r="J666" s="18"/>
      <c r="K666" s="92"/>
      <c r="L666" s="18"/>
      <c r="M666" s="92"/>
      <c r="N666" s="46">
        <f t="shared" si="98"/>
        <v>0</v>
      </c>
      <c r="O666" s="47">
        <f t="shared" si="99"/>
        <v>0</v>
      </c>
      <c r="P666" s="48">
        <f t="shared" si="100"/>
        <v>0</v>
      </c>
      <c r="Q666" s="48">
        <f t="shared" si="101"/>
        <v>0</v>
      </c>
    </row>
    <row r="667" spans="1:17" x14ac:dyDescent="0.2">
      <c r="A667" s="18">
        <v>33</v>
      </c>
      <c r="B667" s="92" t="s">
        <v>661</v>
      </c>
      <c r="C667" s="127" t="s">
        <v>662</v>
      </c>
      <c r="D667" s="127" t="s">
        <v>663</v>
      </c>
      <c r="E667" s="92" t="s">
        <v>26</v>
      </c>
      <c r="F667" s="92">
        <v>5</v>
      </c>
      <c r="G667" s="18"/>
      <c r="H667" s="18"/>
      <c r="I667" s="18"/>
      <c r="J667" s="18"/>
      <c r="K667" s="92"/>
      <c r="L667" s="18"/>
      <c r="M667" s="92"/>
      <c r="N667" s="46">
        <f t="shared" si="98"/>
        <v>0</v>
      </c>
      <c r="O667" s="47">
        <f t="shared" si="99"/>
        <v>0</v>
      </c>
      <c r="P667" s="48">
        <f t="shared" si="100"/>
        <v>0</v>
      </c>
      <c r="Q667" s="48">
        <f t="shared" si="101"/>
        <v>0</v>
      </c>
    </row>
    <row r="668" spans="1:17" ht="25.5" x14ac:dyDescent="0.2">
      <c r="A668" s="18">
        <v>34</v>
      </c>
      <c r="B668" s="92" t="s">
        <v>1048</v>
      </c>
      <c r="C668" s="127" t="s">
        <v>1049</v>
      </c>
      <c r="D668" s="127" t="s">
        <v>1050</v>
      </c>
      <c r="E668" s="92" t="s">
        <v>27</v>
      </c>
      <c r="F668" s="92">
        <v>3</v>
      </c>
      <c r="G668" s="18"/>
      <c r="H668" s="18"/>
      <c r="I668" s="18"/>
      <c r="J668" s="18"/>
      <c r="K668" s="92"/>
      <c r="L668" s="18"/>
      <c r="M668" s="92"/>
      <c r="N668" s="46">
        <f t="shared" si="98"/>
        <v>0</v>
      </c>
      <c r="O668" s="47">
        <f t="shared" si="99"/>
        <v>0</v>
      </c>
      <c r="P668" s="48">
        <f t="shared" si="100"/>
        <v>0</v>
      </c>
      <c r="Q668" s="48">
        <f t="shared" si="101"/>
        <v>0</v>
      </c>
    </row>
    <row r="669" spans="1:17" x14ac:dyDescent="0.2">
      <c r="A669" s="18">
        <v>35</v>
      </c>
      <c r="B669" s="92" t="s">
        <v>1043</v>
      </c>
      <c r="C669" s="127" t="s">
        <v>1044</v>
      </c>
      <c r="D669" s="127" t="s">
        <v>1045</v>
      </c>
      <c r="E669" s="92" t="s">
        <v>27</v>
      </c>
      <c r="F669" s="92">
        <v>2</v>
      </c>
      <c r="G669" s="18"/>
      <c r="H669" s="18"/>
      <c r="I669" s="18"/>
      <c r="J669" s="18"/>
      <c r="K669" s="92"/>
      <c r="L669" s="18"/>
      <c r="M669" s="92"/>
      <c r="N669" s="46">
        <f t="shared" si="98"/>
        <v>0</v>
      </c>
      <c r="O669" s="47">
        <f t="shared" si="99"/>
        <v>0</v>
      </c>
      <c r="P669" s="48">
        <f t="shared" si="100"/>
        <v>0</v>
      </c>
      <c r="Q669" s="48">
        <f t="shared" si="101"/>
        <v>0</v>
      </c>
    </row>
    <row r="670" spans="1:17" x14ac:dyDescent="0.2">
      <c r="A670" s="18">
        <v>36</v>
      </c>
      <c r="B670" s="92" t="s">
        <v>664</v>
      </c>
      <c r="C670" s="127" t="s">
        <v>665</v>
      </c>
      <c r="D670" s="127" t="s">
        <v>666</v>
      </c>
      <c r="E670" s="92" t="s">
        <v>26</v>
      </c>
      <c r="F670" s="92">
        <v>17</v>
      </c>
      <c r="G670" s="18"/>
      <c r="H670" s="18"/>
      <c r="I670" s="18"/>
      <c r="J670" s="18"/>
      <c r="K670" s="92"/>
      <c r="L670" s="18"/>
      <c r="M670" s="92"/>
      <c r="N670" s="46">
        <f t="shared" si="98"/>
        <v>0</v>
      </c>
      <c r="O670" s="47">
        <f t="shared" si="99"/>
        <v>0</v>
      </c>
      <c r="P670" s="48">
        <f t="shared" si="100"/>
        <v>0</v>
      </c>
      <c r="Q670" s="48">
        <f t="shared" si="101"/>
        <v>0</v>
      </c>
    </row>
    <row r="671" spans="1:17" x14ac:dyDescent="0.2">
      <c r="A671" s="18">
        <v>37</v>
      </c>
      <c r="B671" s="92" t="s">
        <v>667</v>
      </c>
      <c r="C671" s="127" t="s">
        <v>668</v>
      </c>
      <c r="D671" s="127" t="s">
        <v>669</v>
      </c>
      <c r="E671" s="92" t="s">
        <v>26</v>
      </c>
      <c r="F671" s="92">
        <v>17</v>
      </c>
      <c r="G671" s="18"/>
      <c r="H671" s="18"/>
      <c r="I671" s="18"/>
      <c r="J671" s="18"/>
      <c r="K671" s="92"/>
      <c r="L671" s="18"/>
      <c r="M671" s="92"/>
      <c r="N671" s="46">
        <f t="shared" si="98"/>
        <v>0</v>
      </c>
      <c r="O671" s="47">
        <f t="shared" si="99"/>
        <v>0</v>
      </c>
      <c r="P671" s="48">
        <f t="shared" si="100"/>
        <v>0</v>
      </c>
      <c r="Q671" s="48">
        <f t="shared" si="101"/>
        <v>0</v>
      </c>
    </row>
    <row r="672" spans="1:17" ht="25.5" x14ac:dyDescent="0.2">
      <c r="A672" s="18">
        <v>38</v>
      </c>
      <c r="B672" s="92" t="s">
        <v>1046</v>
      </c>
      <c r="C672" s="127" t="s">
        <v>1047</v>
      </c>
      <c r="D672" s="127" t="s">
        <v>1677</v>
      </c>
      <c r="E672" s="92" t="s">
        <v>28</v>
      </c>
      <c r="F672" s="92">
        <v>2</v>
      </c>
      <c r="G672" s="18"/>
      <c r="H672" s="18"/>
      <c r="I672" s="18"/>
      <c r="J672" s="18"/>
      <c r="K672" s="92"/>
      <c r="L672" s="18"/>
      <c r="M672" s="92"/>
      <c r="N672" s="46">
        <f t="shared" si="98"/>
        <v>0</v>
      </c>
      <c r="O672" s="47">
        <f t="shared" si="99"/>
        <v>0</v>
      </c>
      <c r="P672" s="48">
        <f t="shared" si="100"/>
        <v>0</v>
      </c>
      <c r="Q672" s="48">
        <f t="shared" si="101"/>
        <v>0</v>
      </c>
    </row>
    <row r="673" spans="1:17" x14ac:dyDescent="0.2">
      <c r="A673" s="18">
        <v>39</v>
      </c>
      <c r="B673" s="92" t="s">
        <v>1678</v>
      </c>
      <c r="C673" s="127" t="s">
        <v>1679</v>
      </c>
      <c r="D673" s="127" t="s">
        <v>1680</v>
      </c>
      <c r="E673" s="92" t="s">
        <v>26</v>
      </c>
      <c r="F673" s="92">
        <v>1</v>
      </c>
      <c r="G673" s="18"/>
      <c r="H673" s="18"/>
      <c r="I673" s="18"/>
      <c r="J673" s="18"/>
      <c r="K673" s="92"/>
      <c r="L673" s="18"/>
      <c r="M673" s="92"/>
      <c r="N673" s="46">
        <f t="shared" si="98"/>
        <v>0</v>
      </c>
      <c r="O673" s="47">
        <f t="shared" si="99"/>
        <v>0</v>
      </c>
      <c r="P673" s="48">
        <f t="shared" si="100"/>
        <v>0</v>
      </c>
      <c r="Q673" s="48">
        <f t="shared" si="101"/>
        <v>0</v>
      </c>
    </row>
    <row r="674" spans="1:17" ht="15" x14ac:dyDescent="0.25">
      <c r="A674" s="18">
        <v>40</v>
      </c>
      <c r="B674" s="92" t="s">
        <v>670</v>
      </c>
      <c r="C674" s="127" t="s">
        <v>671</v>
      </c>
      <c r="D674" s="165" t="s">
        <v>672</v>
      </c>
      <c r="E674" s="92" t="s">
        <v>29</v>
      </c>
      <c r="F674" s="92">
        <v>3</v>
      </c>
      <c r="G674" s="18"/>
      <c r="H674" s="18"/>
      <c r="I674" s="18"/>
      <c r="J674" s="18"/>
      <c r="K674" s="128"/>
      <c r="L674" s="18"/>
      <c r="M674" s="128"/>
      <c r="N674" s="46">
        <f t="shared" si="98"/>
        <v>0</v>
      </c>
      <c r="O674" s="47">
        <f t="shared" si="99"/>
        <v>0</v>
      </c>
      <c r="P674" s="48">
        <f t="shared" si="100"/>
        <v>0</v>
      </c>
      <c r="Q674" s="48">
        <f t="shared" si="101"/>
        <v>0</v>
      </c>
    </row>
    <row r="675" spans="1:17" ht="26.25" thickBot="1" x14ac:dyDescent="0.25">
      <c r="A675" s="18">
        <v>41</v>
      </c>
      <c r="B675" s="133" t="s">
        <v>1681</v>
      </c>
      <c r="C675" s="162" t="s">
        <v>1682</v>
      </c>
      <c r="D675" s="168" t="s">
        <v>1683</v>
      </c>
      <c r="E675" s="133" t="s">
        <v>26</v>
      </c>
      <c r="F675" s="133">
        <v>6</v>
      </c>
      <c r="G675" s="18"/>
      <c r="H675" s="18"/>
      <c r="I675" s="18"/>
      <c r="J675" s="18"/>
      <c r="K675" s="92"/>
      <c r="L675" s="18"/>
      <c r="M675" s="92"/>
      <c r="N675" s="46">
        <f t="shared" si="98"/>
        <v>0</v>
      </c>
      <c r="O675" s="47">
        <f t="shared" si="99"/>
        <v>0</v>
      </c>
      <c r="P675" s="48">
        <f t="shared" si="100"/>
        <v>0</v>
      </c>
      <c r="Q675" s="48">
        <f t="shared" si="101"/>
        <v>0</v>
      </c>
    </row>
    <row r="676" spans="1:17" ht="13.5" thickBot="1" x14ac:dyDescent="0.25">
      <c r="A676" s="176" t="s">
        <v>30</v>
      </c>
      <c r="B676" s="177"/>
      <c r="C676" s="177"/>
      <c r="D676" s="177"/>
      <c r="E676" s="177"/>
      <c r="F676" s="177"/>
      <c r="G676" s="177"/>
      <c r="H676" s="177"/>
      <c r="I676" s="177"/>
      <c r="J676" s="177"/>
      <c r="K676" s="177"/>
      <c r="L676" s="177"/>
      <c r="M676" s="177"/>
      <c r="N676" s="177"/>
      <c r="O676" s="178"/>
      <c r="P676" s="35">
        <f>SUM(P635:P675)</f>
        <v>0</v>
      </c>
      <c r="Q676" s="36">
        <f>SUM(Q635:Q675)</f>
        <v>0</v>
      </c>
    </row>
    <row r="677" spans="1:17" x14ac:dyDescent="0.2">
      <c r="A677" s="69"/>
      <c r="B677" s="69"/>
      <c r="C677" s="69"/>
      <c r="D677" s="146"/>
      <c r="E677" s="69"/>
      <c r="F677" s="69"/>
      <c r="G677" s="69"/>
      <c r="H677" s="69"/>
      <c r="I677" s="69"/>
      <c r="J677" s="69"/>
      <c r="K677" s="69"/>
      <c r="L677" s="69"/>
      <c r="M677" s="69"/>
      <c r="N677" s="69"/>
      <c r="O677" s="69"/>
      <c r="P677" s="45"/>
      <c r="Q677" s="45"/>
    </row>
    <row r="678" spans="1:17" x14ac:dyDescent="0.2">
      <c r="C678" s="113" t="s">
        <v>31</v>
      </c>
      <c r="D678" s="142"/>
    </row>
    <row r="679" spans="1:17" x14ac:dyDescent="0.2">
      <c r="C679" s="113" t="s">
        <v>32</v>
      </c>
      <c r="D679" s="142"/>
    </row>
    <row r="680" spans="1:17" x14ac:dyDescent="0.2">
      <c r="C680" s="179" t="s">
        <v>753</v>
      </c>
      <c r="D680" s="179"/>
      <c r="E680" s="179"/>
      <c r="F680" s="179"/>
      <c r="G680" s="179"/>
      <c r="H680" s="179"/>
      <c r="I680" s="179"/>
      <c r="J680" s="179"/>
      <c r="K680" s="179"/>
      <c r="L680" s="179"/>
      <c r="M680" s="179"/>
      <c r="N680" s="179"/>
      <c r="O680" s="179"/>
      <c r="P680" s="179"/>
      <c r="Q680" s="179"/>
    </row>
    <row r="681" spans="1:17" ht="13.5" thickBot="1" x14ac:dyDescent="0.25">
      <c r="C681" s="123"/>
      <c r="D681" s="143"/>
      <c r="E681" s="123"/>
      <c r="F681" s="123"/>
      <c r="G681" s="123"/>
      <c r="H681" s="123"/>
      <c r="I681" s="123"/>
      <c r="J681" s="123"/>
      <c r="K681" s="123"/>
      <c r="L681" s="123"/>
      <c r="M681" s="123"/>
      <c r="N681" s="123"/>
      <c r="O681" s="123"/>
      <c r="P681" s="123"/>
      <c r="Q681" s="123"/>
    </row>
    <row r="682" spans="1:17" ht="45.75" thickBot="1" x14ac:dyDescent="0.25">
      <c r="A682" s="59" t="s">
        <v>14</v>
      </c>
      <c r="B682" s="67" t="s">
        <v>15</v>
      </c>
      <c r="C682" s="114" t="s">
        <v>1133</v>
      </c>
      <c r="D682" s="109"/>
      <c r="E682" s="62" t="s">
        <v>16</v>
      </c>
      <c r="F682" s="59" t="s">
        <v>17</v>
      </c>
      <c r="G682" s="62" t="s">
        <v>18</v>
      </c>
      <c r="H682" s="59" t="s">
        <v>19</v>
      </c>
      <c r="I682" s="62" t="s">
        <v>244</v>
      </c>
      <c r="J682" s="59" t="s">
        <v>20</v>
      </c>
      <c r="K682" s="62" t="s">
        <v>21</v>
      </c>
      <c r="L682" s="59" t="s">
        <v>22</v>
      </c>
      <c r="M682" s="62" t="s">
        <v>23</v>
      </c>
      <c r="N682" s="64" t="s">
        <v>24</v>
      </c>
      <c r="O682" s="62" t="s">
        <v>143</v>
      </c>
      <c r="P682" s="59" t="s">
        <v>144</v>
      </c>
      <c r="Q682" s="65" t="s">
        <v>145</v>
      </c>
    </row>
    <row r="683" spans="1:17" ht="13.5" thickBot="1" x14ac:dyDescent="0.25">
      <c r="A683" s="60">
        <v>1</v>
      </c>
      <c r="B683" s="61">
        <v>2</v>
      </c>
      <c r="C683" s="110">
        <v>3</v>
      </c>
      <c r="D683" s="111"/>
      <c r="E683" s="63">
        <v>4</v>
      </c>
      <c r="F683" s="53">
        <v>5</v>
      </c>
      <c r="G683" s="63">
        <v>6</v>
      </c>
      <c r="H683" s="53">
        <v>7</v>
      </c>
      <c r="I683" s="63">
        <v>8</v>
      </c>
      <c r="J683" s="53">
        <v>9</v>
      </c>
      <c r="K683" s="63">
        <v>10</v>
      </c>
      <c r="L683" s="53">
        <v>11</v>
      </c>
      <c r="M683" s="63">
        <v>12</v>
      </c>
      <c r="N683" s="53">
        <v>13</v>
      </c>
      <c r="O683" s="63">
        <v>14</v>
      </c>
      <c r="P683" s="53">
        <v>15</v>
      </c>
      <c r="Q683" s="66">
        <v>16</v>
      </c>
    </row>
    <row r="684" spans="1:17" ht="25.5" x14ac:dyDescent="0.2">
      <c r="A684" s="18">
        <v>1</v>
      </c>
      <c r="B684" s="92" t="s">
        <v>1066</v>
      </c>
      <c r="C684" s="127" t="s">
        <v>1067</v>
      </c>
      <c r="D684" s="127" t="s">
        <v>657</v>
      </c>
      <c r="E684" s="92" t="s">
        <v>26</v>
      </c>
      <c r="F684" s="92">
        <v>1</v>
      </c>
      <c r="G684" s="18"/>
      <c r="H684" s="18"/>
      <c r="I684" s="18"/>
      <c r="J684" s="18"/>
      <c r="K684" s="92"/>
      <c r="L684" s="18"/>
      <c r="M684" s="92"/>
      <c r="N684" s="46">
        <f t="shared" ref="N684" si="102">+(+M684/100)*(+K684-L684)</f>
        <v>0</v>
      </c>
      <c r="O684" s="47">
        <f t="shared" ref="O684" si="103">+(K684-L684)+N684</f>
        <v>0</v>
      </c>
      <c r="P684" s="48">
        <f t="shared" ref="P684" si="104">+(K684-L684)*F684</f>
        <v>0</v>
      </c>
      <c r="Q684" s="48">
        <f t="shared" ref="Q684" si="105">+O684*F684</f>
        <v>0</v>
      </c>
    </row>
    <row r="685" spans="1:17" ht="25.5" x14ac:dyDescent="0.2">
      <c r="A685" s="18">
        <v>2</v>
      </c>
      <c r="B685" s="92" t="s">
        <v>1068</v>
      </c>
      <c r="C685" s="127" t="s">
        <v>1069</v>
      </c>
      <c r="D685" s="127" t="s">
        <v>657</v>
      </c>
      <c r="E685" s="92" t="s">
        <v>26</v>
      </c>
      <c r="F685" s="92">
        <v>1</v>
      </c>
      <c r="G685" s="18"/>
      <c r="H685" s="18"/>
      <c r="I685" s="18"/>
      <c r="J685" s="18"/>
      <c r="K685" s="92"/>
      <c r="L685" s="18"/>
      <c r="M685" s="92"/>
      <c r="N685" s="46">
        <f t="shared" ref="N685:N707" si="106">+(+M685/100)*(+K685-L685)</f>
        <v>0</v>
      </c>
      <c r="O685" s="47">
        <f t="shared" ref="O685:O707" si="107">+(K685-L685)+N685</f>
        <v>0</v>
      </c>
      <c r="P685" s="48">
        <f t="shared" ref="P685:P707" si="108">+(K685-L685)*F685</f>
        <v>0</v>
      </c>
      <c r="Q685" s="48">
        <f t="shared" ref="Q685:Q707" si="109">+O685*F685</f>
        <v>0</v>
      </c>
    </row>
    <row r="686" spans="1:17" ht="25.5" x14ac:dyDescent="0.2">
      <c r="A686" s="18">
        <v>3</v>
      </c>
      <c r="B686" s="92" t="s">
        <v>1110</v>
      </c>
      <c r="C686" s="127" t="s">
        <v>1111</v>
      </c>
      <c r="D686" s="127" t="s">
        <v>657</v>
      </c>
      <c r="E686" s="92" t="s">
        <v>28</v>
      </c>
      <c r="F686" s="92">
        <v>1</v>
      </c>
      <c r="G686" s="18"/>
      <c r="H686" s="18"/>
      <c r="I686" s="18"/>
      <c r="J686" s="18"/>
      <c r="K686" s="92"/>
      <c r="L686" s="18"/>
      <c r="M686" s="92"/>
      <c r="N686" s="46">
        <f t="shared" si="106"/>
        <v>0</v>
      </c>
      <c r="O686" s="47">
        <f t="shared" si="107"/>
        <v>0</v>
      </c>
      <c r="P686" s="48">
        <f t="shared" si="108"/>
        <v>0</v>
      </c>
      <c r="Q686" s="48">
        <f t="shared" si="109"/>
        <v>0</v>
      </c>
    </row>
    <row r="687" spans="1:17" ht="25.5" x14ac:dyDescent="0.2">
      <c r="A687" s="18">
        <v>4</v>
      </c>
      <c r="B687" s="92" t="s">
        <v>1070</v>
      </c>
      <c r="C687" s="127" t="s">
        <v>1071</v>
      </c>
      <c r="D687" s="127" t="s">
        <v>657</v>
      </c>
      <c r="E687" s="92" t="s">
        <v>26</v>
      </c>
      <c r="F687" s="92">
        <v>1</v>
      </c>
      <c r="G687" s="18"/>
      <c r="H687" s="18"/>
      <c r="I687" s="18"/>
      <c r="J687" s="18"/>
      <c r="K687" s="92"/>
      <c r="L687" s="18"/>
      <c r="M687" s="92"/>
      <c r="N687" s="46">
        <f t="shared" si="106"/>
        <v>0</v>
      </c>
      <c r="O687" s="47">
        <f t="shared" si="107"/>
        <v>0</v>
      </c>
      <c r="P687" s="48">
        <f t="shared" si="108"/>
        <v>0</v>
      </c>
      <c r="Q687" s="48">
        <f t="shared" si="109"/>
        <v>0</v>
      </c>
    </row>
    <row r="688" spans="1:17" ht="25.5" x14ac:dyDescent="0.2">
      <c r="A688" s="18">
        <v>5</v>
      </c>
      <c r="B688" s="92" t="s">
        <v>1072</v>
      </c>
      <c r="C688" s="127" t="s">
        <v>1073</v>
      </c>
      <c r="D688" s="127" t="s">
        <v>657</v>
      </c>
      <c r="E688" s="92" t="s">
        <v>26</v>
      </c>
      <c r="F688" s="92">
        <v>1</v>
      </c>
      <c r="G688" s="18"/>
      <c r="H688" s="18"/>
      <c r="I688" s="18"/>
      <c r="J688" s="18"/>
      <c r="K688" s="92"/>
      <c r="L688" s="18"/>
      <c r="M688" s="92"/>
      <c r="N688" s="46">
        <f t="shared" si="106"/>
        <v>0</v>
      </c>
      <c r="O688" s="47">
        <f t="shared" si="107"/>
        <v>0</v>
      </c>
      <c r="P688" s="48">
        <f t="shared" si="108"/>
        <v>0</v>
      </c>
      <c r="Q688" s="48">
        <f t="shared" si="109"/>
        <v>0</v>
      </c>
    </row>
    <row r="689" spans="1:17" ht="25.5" x14ac:dyDescent="0.2">
      <c r="A689" s="18">
        <v>6</v>
      </c>
      <c r="B689" s="92" t="s">
        <v>1074</v>
      </c>
      <c r="C689" s="127" t="s">
        <v>1075</v>
      </c>
      <c r="D689" s="127" t="s">
        <v>657</v>
      </c>
      <c r="E689" s="92" t="s">
        <v>26</v>
      </c>
      <c r="F689" s="92">
        <v>1</v>
      </c>
      <c r="G689" s="18"/>
      <c r="H689" s="18"/>
      <c r="I689" s="18"/>
      <c r="J689" s="18"/>
      <c r="K689" s="92"/>
      <c r="L689" s="18"/>
      <c r="M689" s="92"/>
      <c r="N689" s="46">
        <f t="shared" si="106"/>
        <v>0</v>
      </c>
      <c r="O689" s="47">
        <f t="shared" si="107"/>
        <v>0</v>
      </c>
      <c r="P689" s="48">
        <f t="shared" si="108"/>
        <v>0</v>
      </c>
      <c r="Q689" s="48">
        <f t="shared" si="109"/>
        <v>0</v>
      </c>
    </row>
    <row r="690" spans="1:17" ht="25.5" x14ac:dyDescent="0.2">
      <c r="A690" s="18">
        <v>7</v>
      </c>
      <c r="B690" s="92" t="s">
        <v>1076</v>
      </c>
      <c r="C690" s="127" t="s">
        <v>1077</v>
      </c>
      <c r="D690" s="127" t="s">
        <v>657</v>
      </c>
      <c r="E690" s="92" t="s">
        <v>26</v>
      </c>
      <c r="F690" s="92">
        <v>1</v>
      </c>
      <c r="G690" s="18"/>
      <c r="H690" s="18"/>
      <c r="I690" s="18"/>
      <c r="J690" s="18"/>
      <c r="K690" s="92"/>
      <c r="L690" s="18"/>
      <c r="M690" s="92"/>
      <c r="N690" s="46">
        <f t="shared" si="106"/>
        <v>0</v>
      </c>
      <c r="O690" s="47">
        <f t="shared" si="107"/>
        <v>0</v>
      </c>
      <c r="P690" s="48">
        <f t="shared" si="108"/>
        <v>0</v>
      </c>
      <c r="Q690" s="48">
        <f t="shared" si="109"/>
        <v>0</v>
      </c>
    </row>
    <row r="691" spans="1:17" ht="25.5" x14ac:dyDescent="0.2">
      <c r="A691" s="18">
        <v>8</v>
      </c>
      <c r="B691" s="92" t="s">
        <v>1078</v>
      </c>
      <c r="C691" s="127" t="s">
        <v>1079</v>
      </c>
      <c r="D691" s="127" t="s">
        <v>657</v>
      </c>
      <c r="E691" s="92" t="s">
        <v>26</v>
      </c>
      <c r="F691" s="92">
        <v>1</v>
      </c>
      <c r="G691" s="18"/>
      <c r="H691" s="18"/>
      <c r="I691" s="18"/>
      <c r="J691" s="18"/>
      <c r="K691" s="92"/>
      <c r="L691" s="18"/>
      <c r="M691" s="92"/>
      <c r="N691" s="46">
        <f t="shared" si="106"/>
        <v>0</v>
      </c>
      <c r="O691" s="47">
        <f t="shared" si="107"/>
        <v>0</v>
      </c>
      <c r="P691" s="48">
        <f t="shared" si="108"/>
        <v>0</v>
      </c>
      <c r="Q691" s="48">
        <f t="shared" si="109"/>
        <v>0</v>
      </c>
    </row>
    <row r="692" spans="1:17" ht="25.5" x14ac:dyDescent="0.2">
      <c r="A692" s="18">
        <v>9</v>
      </c>
      <c r="B692" s="92" t="s">
        <v>1080</v>
      </c>
      <c r="C692" s="127" t="s">
        <v>1081</v>
      </c>
      <c r="D692" s="127" t="s">
        <v>657</v>
      </c>
      <c r="E692" s="92" t="s">
        <v>26</v>
      </c>
      <c r="F692" s="92">
        <v>1</v>
      </c>
      <c r="G692" s="18"/>
      <c r="H692" s="18"/>
      <c r="I692" s="18"/>
      <c r="J692" s="18"/>
      <c r="K692" s="92"/>
      <c r="L692" s="18"/>
      <c r="M692" s="92"/>
      <c r="N692" s="46">
        <f t="shared" si="106"/>
        <v>0</v>
      </c>
      <c r="O692" s="47">
        <f t="shared" si="107"/>
        <v>0</v>
      </c>
      <c r="P692" s="48">
        <f t="shared" si="108"/>
        <v>0</v>
      </c>
      <c r="Q692" s="48">
        <f t="shared" si="109"/>
        <v>0</v>
      </c>
    </row>
    <row r="693" spans="1:17" ht="25.5" x14ac:dyDescent="0.2">
      <c r="A693" s="18">
        <v>10</v>
      </c>
      <c r="B693" s="92" t="s">
        <v>1082</v>
      </c>
      <c r="C693" s="127" t="s">
        <v>1083</v>
      </c>
      <c r="D693" s="127" t="s">
        <v>657</v>
      </c>
      <c r="E693" s="92" t="s">
        <v>26</v>
      </c>
      <c r="F693" s="92">
        <v>1</v>
      </c>
      <c r="G693" s="18"/>
      <c r="H693" s="18"/>
      <c r="I693" s="18"/>
      <c r="J693" s="18"/>
      <c r="K693" s="92"/>
      <c r="L693" s="18"/>
      <c r="M693" s="92"/>
      <c r="N693" s="46">
        <f t="shared" si="106"/>
        <v>0</v>
      </c>
      <c r="O693" s="47">
        <f t="shared" si="107"/>
        <v>0</v>
      </c>
      <c r="P693" s="48">
        <f t="shared" si="108"/>
        <v>0</v>
      </c>
      <c r="Q693" s="48">
        <f t="shared" si="109"/>
        <v>0</v>
      </c>
    </row>
    <row r="694" spans="1:17" ht="25.5" x14ac:dyDescent="0.2">
      <c r="A694" s="18">
        <v>11</v>
      </c>
      <c r="B694" s="92" t="s">
        <v>1084</v>
      </c>
      <c r="C694" s="127" t="s">
        <v>1085</v>
      </c>
      <c r="D694" s="127" t="s">
        <v>657</v>
      </c>
      <c r="E694" s="92" t="s">
        <v>26</v>
      </c>
      <c r="F694" s="92">
        <v>1</v>
      </c>
      <c r="G694" s="18"/>
      <c r="H694" s="18"/>
      <c r="I694" s="18"/>
      <c r="J694" s="18"/>
      <c r="K694" s="92"/>
      <c r="L694" s="18"/>
      <c r="M694" s="92"/>
      <c r="N694" s="46">
        <f t="shared" si="106"/>
        <v>0</v>
      </c>
      <c r="O694" s="47">
        <f t="shared" si="107"/>
        <v>0</v>
      </c>
      <c r="P694" s="48">
        <f t="shared" si="108"/>
        <v>0</v>
      </c>
      <c r="Q694" s="48">
        <f t="shared" si="109"/>
        <v>0</v>
      </c>
    </row>
    <row r="695" spans="1:17" ht="25.5" x14ac:dyDescent="0.2">
      <c r="A695" s="18">
        <v>12</v>
      </c>
      <c r="B695" s="92" t="s">
        <v>1086</v>
      </c>
      <c r="C695" s="127" t="s">
        <v>1087</v>
      </c>
      <c r="D695" s="127" t="s">
        <v>657</v>
      </c>
      <c r="E695" s="92" t="s">
        <v>26</v>
      </c>
      <c r="F695" s="92">
        <v>1</v>
      </c>
      <c r="G695" s="18"/>
      <c r="H695" s="18"/>
      <c r="I695" s="18"/>
      <c r="J695" s="18"/>
      <c r="K695" s="92"/>
      <c r="L695" s="18"/>
      <c r="M695" s="92"/>
      <c r="N695" s="46">
        <f t="shared" si="106"/>
        <v>0</v>
      </c>
      <c r="O695" s="47">
        <f t="shared" si="107"/>
        <v>0</v>
      </c>
      <c r="P695" s="48">
        <f t="shared" si="108"/>
        <v>0</v>
      </c>
      <c r="Q695" s="48">
        <f t="shared" si="109"/>
        <v>0</v>
      </c>
    </row>
    <row r="696" spans="1:17" ht="25.5" x14ac:dyDescent="0.2">
      <c r="A696" s="18">
        <v>13</v>
      </c>
      <c r="B696" s="92" t="s">
        <v>1088</v>
      </c>
      <c r="C696" s="127" t="s">
        <v>1089</v>
      </c>
      <c r="D696" s="127" t="s">
        <v>657</v>
      </c>
      <c r="E696" s="92" t="s">
        <v>26</v>
      </c>
      <c r="F696" s="92">
        <v>1</v>
      </c>
      <c r="G696" s="18"/>
      <c r="H696" s="18"/>
      <c r="I696" s="18"/>
      <c r="J696" s="18"/>
      <c r="K696" s="92"/>
      <c r="L696" s="18"/>
      <c r="M696" s="92"/>
      <c r="N696" s="46">
        <f t="shared" si="106"/>
        <v>0</v>
      </c>
      <c r="O696" s="47">
        <f t="shared" si="107"/>
        <v>0</v>
      </c>
      <c r="P696" s="48">
        <f t="shared" si="108"/>
        <v>0</v>
      </c>
      <c r="Q696" s="48">
        <f t="shared" si="109"/>
        <v>0</v>
      </c>
    </row>
    <row r="697" spans="1:17" ht="25.5" x14ac:dyDescent="0.2">
      <c r="A697" s="18">
        <v>14</v>
      </c>
      <c r="B697" s="92" t="s">
        <v>1090</v>
      </c>
      <c r="C697" s="127" t="s">
        <v>1091</v>
      </c>
      <c r="D697" s="127" t="s">
        <v>657</v>
      </c>
      <c r="E697" s="92" t="s">
        <v>26</v>
      </c>
      <c r="F697" s="92">
        <v>1</v>
      </c>
      <c r="G697" s="18"/>
      <c r="H697" s="18"/>
      <c r="I697" s="18"/>
      <c r="J697" s="18"/>
      <c r="K697" s="92"/>
      <c r="L697" s="18"/>
      <c r="M697" s="92"/>
      <c r="N697" s="46">
        <f t="shared" si="106"/>
        <v>0</v>
      </c>
      <c r="O697" s="47">
        <f t="shared" si="107"/>
        <v>0</v>
      </c>
      <c r="P697" s="48">
        <f t="shared" si="108"/>
        <v>0</v>
      </c>
      <c r="Q697" s="48">
        <f t="shared" si="109"/>
        <v>0</v>
      </c>
    </row>
    <row r="698" spans="1:17" ht="25.5" x14ac:dyDescent="0.2">
      <c r="A698" s="18">
        <v>15</v>
      </c>
      <c r="B698" s="92" t="s">
        <v>1092</v>
      </c>
      <c r="C698" s="127" t="s">
        <v>1093</v>
      </c>
      <c r="D698" s="127" t="s">
        <v>1093</v>
      </c>
      <c r="E698" s="92" t="s">
        <v>26</v>
      </c>
      <c r="F698" s="92">
        <v>2</v>
      </c>
      <c r="G698" s="18"/>
      <c r="H698" s="18"/>
      <c r="I698" s="18"/>
      <c r="J698" s="18"/>
      <c r="K698" s="92"/>
      <c r="L698" s="18"/>
      <c r="M698" s="92"/>
      <c r="N698" s="46">
        <f t="shared" si="106"/>
        <v>0</v>
      </c>
      <c r="O698" s="47">
        <f t="shared" si="107"/>
        <v>0</v>
      </c>
      <c r="P698" s="48">
        <f t="shared" si="108"/>
        <v>0</v>
      </c>
      <c r="Q698" s="48">
        <f t="shared" si="109"/>
        <v>0</v>
      </c>
    </row>
    <row r="699" spans="1:17" ht="25.5" x14ac:dyDescent="0.2">
      <c r="A699" s="18">
        <v>16</v>
      </c>
      <c r="B699" s="92" t="s">
        <v>1094</v>
      </c>
      <c r="C699" s="127" t="s">
        <v>1095</v>
      </c>
      <c r="D699" s="127" t="s">
        <v>657</v>
      </c>
      <c r="E699" s="92" t="s">
        <v>26</v>
      </c>
      <c r="F699" s="92">
        <v>1</v>
      </c>
      <c r="G699" s="18"/>
      <c r="H699" s="18"/>
      <c r="I699" s="18"/>
      <c r="J699" s="18"/>
      <c r="K699" s="92"/>
      <c r="L699" s="18"/>
      <c r="M699" s="92"/>
      <c r="N699" s="46">
        <f t="shared" si="106"/>
        <v>0</v>
      </c>
      <c r="O699" s="47">
        <f t="shared" si="107"/>
        <v>0</v>
      </c>
      <c r="P699" s="48">
        <f t="shared" si="108"/>
        <v>0</v>
      </c>
      <c r="Q699" s="48">
        <f t="shared" si="109"/>
        <v>0</v>
      </c>
    </row>
    <row r="700" spans="1:17" ht="25.5" x14ac:dyDescent="0.2">
      <c r="A700" s="18">
        <v>17</v>
      </c>
      <c r="B700" s="92" t="s">
        <v>1096</v>
      </c>
      <c r="C700" s="127" t="s">
        <v>1097</v>
      </c>
      <c r="D700" s="127" t="s">
        <v>657</v>
      </c>
      <c r="E700" s="92" t="s">
        <v>26</v>
      </c>
      <c r="F700" s="92">
        <v>1</v>
      </c>
      <c r="G700" s="18"/>
      <c r="H700" s="18"/>
      <c r="I700" s="18"/>
      <c r="J700" s="18"/>
      <c r="K700" s="92"/>
      <c r="L700" s="18"/>
      <c r="M700" s="92"/>
      <c r="N700" s="46">
        <f t="shared" si="106"/>
        <v>0</v>
      </c>
      <c r="O700" s="47">
        <f t="shared" si="107"/>
        <v>0</v>
      </c>
      <c r="P700" s="48">
        <f t="shared" si="108"/>
        <v>0</v>
      </c>
      <c r="Q700" s="48">
        <f t="shared" si="109"/>
        <v>0</v>
      </c>
    </row>
    <row r="701" spans="1:17" ht="25.5" x14ac:dyDescent="0.2">
      <c r="A701" s="18">
        <v>18</v>
      </c>
      <c r="B701" s="92" t="s">
        <v>1098</v>
      </c>
      <c r="C701" s="127" t="s">
        <v>1099</v>
      </c>
      <c r="D701" s="127" t="s">
        <v>657</v>
      </c>
      <c r="E701" s="92" t="s">
        <v>26</v>
      </c>
      <c r="F701" s="92">
        <v>1</v>
      </c>
      <c r="G701" s="18"/>
      <c r="H701" s="18"/>
      <c r="I701" s="18"/>
      <c r="J701" s="18"/>
      <c r="K701" s="92"/>
      <c r="L701" s="18"/>
      <c r="M701" s="92"/>
      <c r="N701" s="46">
        <f t="shared" si="106"/>
        <v>0</v>
      </c>
      <c r="O701" s="47">
        <f t="shared" si="107"/>
        <v>0</v>
      </c>
      <c r="P701" s="48">
        <f t="shared" si="108"/>
        <v>0</v>
      </c>
      <c r="Q701" s="48">
        <f t="shared" si="109"/>
        <v>0</v>
      </c>
    </row>
    <row r="702" spans="1:17" ht="25.5" x14ac:dyDescent="0.2">
      <c r="A702" s="18">
        <v>19</v>
      </c>
      <c r="B702" s="92" t="s">
        <v>1100</v>
      </c>
      <c r="C702" s="127" t="s">
        <v>1101</v>
      </c>
      <c r="D702" s="127" t="s">
        <v>657</v>
      </c>
      <c r="E702" s="92" t="s">
        <v>26</v>
      </c>
      <c r="F702" s="92">
        <v>1</v>
      </c>
      <c r="G702" s="18"/>
      <c r="H702" s="18"/>
      <c r="I702" s="18"/>
      <c r="J702" s="18"/>
      <c r="K702" s="92"/>
      <c r="L702" s="18"/>
      <c r="M702" s="92"/>
      <c r="N702" s="46">
        <f t="shared" si="106"/>
        <v>0</v>
      </c>
      <c r="O702" s="47">
        <f t="shared" si="107"/>
        <v>0</v>
      </c>
      <c r="P702" s="48">
        <f t="shared" si="108"/>
        <v>0</v>
      </c>
      <c r="Q702" s="48">
        <f t="shared" si="109"/>
        <v>0</v>
      </c>
    </row>
    <row r="703" spans="1:17" ht="25.5" x14ac:dyDescent="0.2">
      <c r="A703" s="18">
        <v>20</v>
      </c>
      <c r="B703" s="92" t="s">
        <v>1102</v>
      </c>
      <c r="C703" s="127" t="s">
        <v>1103</v>
      </c>
      <c r="D703" s="127" t="s">
        <v>657</v>
      </c>
      <c r="E703" s="92" t="s">
        <v>26</v>
      </c>
      <c r="F703" s="92">
        <v>1</v>
      </c>
      <c r="G703" s="18"/>
      <c r="H703" s="18"/>
      <c r="I703" s="18"/>
      <c r="J703" s="18"/>
      <c r="K703" s="92"/>
      <c r="L703" s="18"/>
      <c r="M703" s="92"/>
      <c r="N703" s="46">
        <f t="shared" si="106"/>
        <v>0</v>
      </c>
      <c r="O703" s="47">
        <f t="shared" si="107"/>
        <v>0</v>
      </c>
      <c r="P703" s="48">
        <f t="shared" si="108"/>
        <v>0</v>
      </c>
      <c r="Q703" s="48">
        <f t="shared" si="109"/>
        <v>0</v>
      </c>
    </row>
    <row r="704" spans="1:17" ht="25.5" x14ac:dyDescent="0.2">
      <c r="A704" s="18">
        <v>21</v>
      </c>
      <c r="B704" s="92" t="s">
        <v>1104</v>
      </c>
      <c r="C704" s="127" t="s">
        <v>1105</v>
      </c>
      <c r="D704" s="127" t="s">
        <v>657</v>
      </c>
      <c r="E704" s="92" t="s">
        <v>26</v>
      </c>
      <c r="F704" s="92">
        <v>1</v>
      </c>
      <c r="G704" s="18"/>
      <c r="H704" s="18"/>
      <c r="I704" s="18"/>
      <c r="J704" s="18"/>
      <c r="K704" s="92"/>
      <c r="L704" s="18"/>
      <c r="M704" s="92"/>
      <c r="N704" s="46">
        <f t="shared" si="106"/>
        <v>0</v>
      </c>
      <c r="O704" s="47">
        <f t="shared" si="107"/>
        <v>0</v>
      </c>
      <c r="P704" s="48">
        <f t="shared" si="108"/>
        <v>0</v>
      </c>
      <c r="Q704" s="48">
        <f t="shared" si="109"/>
        <v>0</v>
      </c>
    </row>
    <row r="705" spans="1:17" ht="25.5" x14ac:dyDescent="0.2">
      <c r="A705" s="18">
        <v>22</v>
      </c>
      <c r="B705" s="92" t="s">
        <v>1106</v>
      </c>
      <c r="C705" s="127" t="s">
        <v>1107</v>
      </c>
      <c r="D705" s="127" t="s">
        <v>657</v>
      </c>
      <c r="E705" s="92" t="s">
        <v>26</v>
      </c>
      <c r="F705" s="92">
        <v>1</v>
      </c>
      <c r="G705" s="18"/>
      <c r="H705" s="18"/>
      <c r="I705" s="18"/>
      <c r="J705" s="18"/>
      <c r="K705" s="92"/>
      <c r="L705" s="18"/>
      <c r="M705" s="92"/>
      <c r="N705" s="46">
        <f t="shared" si="106"/>
        <v>0</v>
      </c>
      <c r="O705" s="47">
        <f t="shared" si="107"/>
        <v>0</v>
      </c>
      <c r="P705" s="48">
        <f t="shared" si="108"/>
        <v>0</v>
      </c>
      <c r="Q705" s="48">
        <f t="shared" si="109"/>
        <v>0</v>
      </c>
    </row>
    <row r="706" spans="1:17" ht="25.5" x14ac:dyDescent="0.2">
      <c r="A706" s="18">
        <v>23</v>
      </c>
      <c r="B706" s="92" t="s">
        <v>1684</v>
      </c>
      <c r="C706" s="127" t="s">
        <v>1685</v>
      </c>
      <c r="D706" s="127" t="s">
        <v>657</v>
      </c>
      <c r="E706" s="92" t="s">
        <v>273</v>
      </c>
      <c r="F706" s="92">
        <v>1</v>
      </c>
      <c r="G706" s="18"/>
      <c r="H706" s="18"/>
      <c r="I706" s="18"/>
      <c r="J706" s="18"/>
      <c r="K706" s="92"/>
      <c r="L706" s="18"/>
      <c r="M706" s="92"/>
      <c r="N706" s="46">
        <f t="shared" si="106"/>
        <v>0</v>
      </c>
      <c r="O706" s="47">
        <f t="shared" si="107"/>
        <v>0</v>
      </c>
      <c r="P706" s="48">
        <f t="shared" si="108"/>
        <v>0</v>
      </c>
      <c r="Q706" s="48">
        <f t="shared" si="109"/>
        <v>0</v>
      </c>
    </row>
    <row r="707" spans="1:17" ht="26.25" thickBot="1" x14ac:dyDescent="0.25">
      <c r="A707" s="18">
        <v>24</v>
      </c>
      <c r="B707" s="92" t="s">
        <v>1108</v>
      </c>
      <c r="C707" s="127" t="s">
        <v>1109</v>
      </c>
      <c r="D707" s="127" t="s">
        <v>657</v>
      </c>
      <c r="E707" s="92" t="s">
        <v>26</v>
      </c>
      <c r="F707" s="92">
        <v>1</v>
      </c>
      <c r="G707" s="18"/>
      <c r="H707" s="18"/>
      <c r="I707" s="18"/>
      <c r="J707" s="18"/>
      <c r="K707" s="92"/>
      <c r="L707" s="18"/>
      <c r="M707" s="92"/>
      <c r="N707" s="46">
        <f t="shared" si="106"/>
        <v>0</v>
      </c>
      <c r="O707" s="47">
        <f t="shared" si="107"/>
        <v>0</v>
      </c>
      <c r="P707" s="48">
        <f t="shared" si="108"/>
        <v>0</v>
      </c>
      <c r="Q707" s="48">
        <f t="shared" si="109"/>
        <v>0</v>
      </c>
    </row>
    <row r="708" spans="1:17" ht="13.5" thickBot="1" x14ac:dyDescent="0.25">
      <c r="A708" s="176" t="s">
        <v>30</v>
      </c>
      <c r="B708" s="177"/>
      <c r="C708" s="177"/>
      <c r="D708" s="177"/>
      <c r="E708" s="177"/>
      <c r="F708" s="177"/>
      <c r="G708" s="177"/>
      <c r="H708" s="177"/>
      <c r="I708" s="177"/>
      <c r="J708" s="177"/>
      <c r="K708" s="177"/>
      <c r="L708" s="177"/>
      <c r="M708" s="177"/>
      <c r="N708" s="177"/>
      <c r="O708" s="178"/>
      <c r="P708" s="35">
        <f>SUM(P684:P707)</f>
        <v>0</v>
      </c>
      <c r="Q708" s="36">
        <f>SUM(Q684:Q707)</f>
        <v>0</v>
      </c>
    </row>
    <row r="709" spans="1:17" x14ac:dyDescent="0.2">
      <c r="A709" s="69"/>
      <c r="B709" s="69"/>
      <c r="C709" s="69"/>
      <c r="D709" s="146"/>
      <c r="E709" s="69"/>
      <c r="F709" s="69"/>
      <c r="G709" s="69"/>
      <c r="H709" s="69"/>
      <c r="I709" s="69"/>
      <c r="J709" s="69"/>
      <c r="K709" s="69"/>
      <c r="L709" s="69"/>
      <c r="M709" s="69"/>
      <c r="N709" s="69"/>
      <c r="O709" s="69"/>
      <c r="P709" s="45"/>
      <c r="Q709" s="45"/>
    </row>
    <row r="710" spans="1:17" x14ac:dyDescent="0.2">
      <c r="C710" s="113" t="s">
        <v>31</v>
      </c>
      <c r="D710" s="142"/>
    </row>
    <row r="711" spans="1:17" x14ac:dyDescent="0.2">
      <c r="C711" s="113" t="s">
        <v>32</v>
      </c>
      <c r="D711" s="142"/>
    </row>
    <row r="712" spans="1:17" x14ac:dyDescent="0.2">
      <c r="C712" s="179" t="s">
        <v>753</v>
      </c>
      <c r="D712" s="179"/>
      <c r="E712" s="179"/>
      <c r="F712" s="179"/>
      <c r="G712" s="179"/>
      <c r="H712" s="179"/>
      <c r="I712" s="179"/>
      <c r="J712" s="179"/>
      <c r="K712" s="179"/>
      <c r="L712" s="179"/>
      <c r="M712" s="179"/>
      <c r="N712" s="179"/>
      <c r="O712" s="179"/>
      <c r="P712" s="179"/>
      <c r="Q712" s="179"/>
    </row>
    <row r="713" spans="1:17" ht="13.5" thickBot="1" x14ac:dyDescent="0.25">
      <c r="C713" s="123"/>
      <c r="D713" s="143"/>
      <c r="E713" s="123"/>
      <c r="F713" s="123"/>
      <c r="G713" s="123"/>
      <c r="H713" s="123"/>
      <c r="I713" s="123"/>
      <c r="J713" s="123"/>
      <c r="K713" s="123"/>
      <c r="L713" s="123"/>
      <c r="M713" s="123"/>
      <c r="N713" s="123"/>
      <c r="O713" s="123"/>
      <c r="P713" s="123"/>
      <c r="Q713" s="123"/>
    </row>
    <row r="714" spans="1:17" ht="45.75" thickBot="1" x14ac:dyDescent="0.25">
      <c r="A714" s="59" t="s">
        <v>14</v>
      </c>
      <c r="B714" s="67" t="s">
        <v>15</v>
      </c>
      <c r="C714" s="114" t="s">
        <v>1112</v>
      </c>
      <c r="D714" s="109"/>
      <c r="E714" s="62" t="s">
        <v>16</v>
      </c>
      <c r="F714" s="59" t="s">
        <v>17</v>
      </c>
      <c r="G714" s="62" t="s">
        <v>18</v>
      </c>
      <c r="H714" s="59" t="s">
        <v>19</v>
      </c>
      <c r="I714" s="62" t="s">
        <v>244</v>
      </c>
      <c r="J714" s="59" t="s">
        <v>20</v>
      </c>
      <c r="K714" s="62" t="s">
        <v>21</v>
      </c>
      <c r="L714" s="59" t="s">
        <v>22</v>
      </c>
      <c r="M714" s="62" t="s">
        <v>23</v>
      </c>
      <c r="N714" s="64" t="s">
        <v>24</v>
      </c>
      <c r="O714" s="62" t="s">
        <v>143</v>
      </c>
      <c r="P714" s="59" t="s">
        <v>144</v>
      </c>
      <c r="Q714" s="65" t="s">
        <v>145</v>
      </c>
    </row>
    <row r="715" spans="1:17" ht="13.5" thickBot="1" x14ac:dyDescent="0.25">
      <c r="A715" s="60">
        <v>1</v>
      </c>
      <c r="B715" s="61">
        <v>2</v>
      </c>
      <c r="C715" s="110">
        <v>3</v>
      </c>
      <c r="D715" s="111"/>
      <c r="E715" s="63">
        <v>4</v>
      </c>
      <c r="F715" s="53">
        <v>5</v>
      </c>
      <c r="G715" s="63">
        <v>6</v>
      </c>
      <c r="H715" s="53">
        <v>7</v>
      </c>
      <c r="I715" s="63">
        <v>8</v>
      </c>
      <c r="J715" s="53">
        <v>9</v>
      </c>
      <c r="K715" s="63">
        <v>10</v>
      </c>
      <c r="L715" s="53">
        <v>11</v>
      </c>
      <c r="M715" s="63">
        <v>12</v>
      </c>
      <c r="N715" s="53">
        <v>13</v>
      </c>
      <c r="O715" s="63">
        <v>14</v>
      </c>
      <c r="P715" s="53">
        <v>15</v>
      </c>
      <c r="Q715" s="66">
        <v>16</v>
      </c>
    </row>
    <row r="716" spans="1:17" ht="39" thickBot="1" x14ac:dyDescent="0.25">
      <c r="A716" s="18">
        <v>1</v>
      </c>
      <c r="B716" s="169" t="s">
        <v>744</v>
      </c>
      <c r="C716" s="170" t="s">
        <v>1113</v>
      </c>
      <c r="D716" s="170" t="s">
        <v>1114</v>
      </c>
      <c r="E716" s="169" t="s">
        <v>273</v>
      </c>
      <c r="F716" s="169">
        <v>1</v>
      </c>
      <c r="G716" s="18"/>
      <c r="H716" s="18"/>
      <c r="I716" s="18"/>
      <c r="J716" s="18"/>
      <c r="K716" s="155"/>
      <c r="L716" s="18"/>
      <c r="M716" s="18"/>
      <c r="N716" s="46">
        <f t="shared" ref="N716" si="110">+(+M716/100)*(+K716-L716)</f>
        <v>0</v>
      </c>
      <c r="O716" s="47">
        <f t="shared" ref="O716" si="111">+(K716-L716)+N716</f>
        <v>0</v>
      </c>
      <c r="P716" s="48">
        <f t="shared" ref="P716" si="112">+(K716-L716)*F716</f>
        <v>0</v>
      </c>
      <c r="Q716" s="48">
        <f t="shared" ref="Q716" si="113">+O716*F716</f>
        <v>0</v>
      </c>
    </row>
    <row r="717" spans="1:17" ht="13.5" thickBot="1" x14ac:dyDescent="0.25">
      <c r="A717" s="176" t="s">
        <v>30</v>
      </c>
      <c r="B717" s="177"/>
      <c r="C717" s="177"/>
      <c r="D717" s="177"/>
      <c r="E717" s="177"/>
      <c r="F717" s="177"/>
      <c r="G717" s="177"/>
      <c r="H717" s="177"/>
      <c r="I717" s="177"/>
      <c r="J717" s="177"/>
      <c r="K717" s="177"/>
      <c r="L717" s="177"/>
      <c r="M717" s="177"/>
      <c r="N717" s="177"/>
      <c r="O717" s="178"/>
      <c r="P717" s="35">
        <f>SUM(P716:P716)</f>
        <v>0</v>
      </c>
      <c r="Q717" s="36">
        <f>SUM(Q716:Q716)</f>
        <v>0</v>
      </c>
    </row>
    <row r="718" spans="1:17" x14ac:dyDescent="0.2">
      <c r="A718" s="69"/>
      <c r="B718" s="69"/>
      <c r="C718" s="69"/>
      <c r="D718" s="146"/>
      <c r="E718" s="69"/>
      <c r="F718" s="69"/>
      <c r="G718" s="69"/>
      <c r="H718" s="69"/>
      <c r="I718" s="69"/>
      <c r="J718" s="69"/>
      <c r="K718" s="69"/>
      <c r="L718" s="69"/>
      <c r="M718" s="69"/>
      <c r="N718" s="69"/>
      <c r="O718" s="69"/>
      <c r="P718" s="45"/>
      <c r="Q718" s="45"/>
    </row>
    <row r="719" spans="1:17" x14ac:dyDescent="0.2">
      <c r="C719" s="113" t="s">
        <v>31</v>
      </c>
      <c r="D719" s="142"/>
    </row>
    <row r="720" spans="1:17" x14ac:dyDescent="0.2">
      <c r="C720" s="113" t="s">
        <v>32</v>
      </c>
      <c r="D720" s="142"/>
    </row>
    <row r="721" spans="1:17" x14ac:dyDescent="0.2">
      <c r="C721" s="179" t="s">
        <v>753</v>
      </c>
      <c r="D721" s="179"/>
      <c r="E721" s="179"/>
      <c r="F721" s="179"/>
      <c r="G721" s="179"/>
      <c r="H721" s="179"/>
      <c r="I721" s="179"/>
      <c r="J721" s="179"/>
      <c r="K721" s="179"/>
      <c r="L721" s="179"/>
      <c r="M721" s="179"/>
      <c r="N721" s="179"/>
      <c r="O721" s="179"/>
      <c r="P721" s="179"/>
      <c r="Q721" s="179"/>
    </row>
    <row r="722" spans="1:17" x14ac:dyDescent="0.2">
      <c r="C722" s="123"/>
      <c r="D722" s="143"/>
      <c r="E722" s="123"/>
      <c r="F722" s="123"/>
      <c r="G722" s="123"/>
      <c r="H722" s="123"/>
      <c r="I722" s="123"/>
      <c r="J722" s="123"/>
      <c r="K722" s="123"/>
      <c r="L722" s="123"/>
      <c r="M722" s="123"/>
      <c r="N722" s="123"/>
      <c r="O722" s="123"/>
      <c r="P722" s="123"/>
      <c r="Q722" s="123"/>
    </row>
    <row r="723" spans="1:17" ht="13.5" thickBot="1" x14ac:dyDescent="0.25">
      <c r="C723" s="123"/>
      <c r="D723" s="143"/>
      <c r="E723" s="123"/>
      <c r="F723" s="123"/>
      <c r="G723" s="123"/>
      <c r="H723" s="123"/>
      <c r="I723" s="123"/>
      <c r="J723" s="123"/>
      <c r="K723" s="123"/>
      <c r="L723" s="123"/>
      <c r="M723" s="123"/>
      <c r="N723" s="123"/>
      <c r="O723" s="123"/>
      <c r="P723" s="123"/>
      <c r="Q723" s="123"/>
    </row>
    <row r="724" spans="1:17" ht="45.75" thickBot="1" x14ac:dyDescent="0.25">
      <c r="A724" s="59" t="s">
        <v>14</v>
      </c>
      <c r="B724" s="67" t="s">
        <v>15</v>
      </c>
      <c r="C724" s="114" t="s">
        <v>1115</v>
      </c>
      <c r="D724" s="109"/>
      <c r="E724" s="62" t="s">
        <v>16</v>
      </c>
      <c r="F724" s="59" t="s">
        <v>17</v>
      </c>
      <c r="G724" s="62" t="s">
        <v>18</v>
      </c>
      <c r="H724" s="59" t="s">
        <v>19</v>
      </c>
      <c r="I724" s="62" t="s">
        <v>244</v>
      </c>
      <c r="J724" s="59" t="s">
        <v>20</v>
      </c>
      <c r="K724" s="62" t="s">
        <v>21</v>
      </c>
      <c r="L724" s="59" t="s">
        <v>22</v>
      </c>
      <c r="M724" s="62" t="s">
        <v>23</v>
      </c>
      <c r="N724" s="64" t="s">
        <v>24</v>
      </c>
      <c r="O724" s="62" t="s">
        <v>143</v>
      </c>
      <c r="P724" s="59" t="s">
        <v>144</v>
      </c>
      <c r="Q724" s="65" t="s">
        <v>145</v>
      </c>
    </row>
    <row r="725" spans="1:17" ht="13.5" thickBot="1" x14ac:dyDescent="0.25">
      <c r="A725" s="60">
        <v>1</v>
      </c>
      <c r="B725" s="61">
        <v>2</v>
      </c>
      <c r="C725" s="110">
        <v>3</v>
      </c>
      <c r="D725" s="111"/>
      <c r="E725" s="63">
        <v>4</v>
      </c>
      <c r="F725" s="53">
        <v>5</v>
      </c>
      <c r="G725" s="63">
        <v>6</v>
      </c>
      <c r="H725" s="53">
        <v>7</v>
      </c>
      <c r="I725" s="63">
        <v>8</v>
      </c>
      <c r="J725" s="53">
        <v>9</v>
      </c>
      <c r="K725" s="63">
        <v>10</v>
      </c>
      <c r="L725" s="53">
        <v>11</v>
      </c>
      <c r="M725" s="63">
        <v>12</v>
      </c>
      <c r="N725" s="53">
        <v>13</v>
      </c>
      <c r="O725" s="63">
        <v>14</v>
      </c>
      <c r="P725" s="53">
        <v>15</v>
      </c>
      <c r="Q725" s="66">
        <v>16</v>
      </c>
    </row>
    <row r="726" spans="1:17" ht="25.5" x14ac:dyDescent="0.2">
      <c r="A726" s="18">
        <v>1</v>
      </c>
      <c r="B726" s="171" t="s">
        <v>1686</v>
      </c>
      <c r="C726" s="172" t="s">
        <v>1687</v>
      </c>
      <c r="D726" s="172" t="s">
        <v>1688</v>
      </c>
      <c r="E726" s="171" t="s">
        <v>28</v>
      </c>
      <c r="F726" s="171">
        <v>3</v>
      </c>
      <c r="G726" s="18"/>
      <c r="H726" s="18"/>
      <c r="I726" s="18"/>
      <c r="J726" s="18"/>
      <c r="K726" s="92"/>
      <c r="L726" s="18"/>
      <c r="M726" s="92"/>
      <c r="N726" s="46">
        <f t="shared" ref="N726" si="114">+(+M726/100)*(+K726-L726)</f>
        <v>0</v>
      </c>
      <c r="O726" s="47">
        <f t="shared" ref="O726" si="115">+(K726-L726)+N726</f>
        <v>0</v>
      </c>
      <c r="P726" s="48">
        <f t="shared" ref="P726" si="116">+(K726-L726)*F726</f>
        <v>0</v>
      </c>
      <c r="Q726" s="48">
        <f t="shared" ref="Q726" si="117">+O726*F726</f>
        <v>0</v>
      </c>
    </row>
    <row r="727" spans="1:17" x14ac:dyDescent="0.2">
      <c r="A727" s="18">
        <v>2</v>
      </c>
      <c r="B727" s="92" t="s">
        <v>1689</v>
      </c>
      <c r="C727" s="127" t="s">
        <v>1690</v>
      </c>
      <c r="D727" s="127" t="s">
        <v>1691</v>
      </c>
      <c r="E727" s="92" t="s">
        <v>28</v>
      </c>
      <c r="F727" s="92">
        <v>3</v>
      </c>
      <c r="G727" s="18"/>
      <c r="H727" s="18"/>
      <c r="I727" s="18"/>
      <c r="J727" s="18"/>
      <c r="K727" s="92"/>
      <c r="L727" s="18"/>
      <c r="M727" s="92"/>
      <c r="N727" s="46">
        <f t="shared" ref="N727:N775" si="118">+(+M727/100)*(+K727-L727)</f>
        <v>0</v>
      </c>
      <c r="O727" s="47">
        <f t="shared" ref="O727:O775" si="119">+(K727-L727)+N727</f>
        <v>0</v>
      </c>
      <c r="P727" s="48">
        <f t="shared" ref="P727:P775" si="120">+(K727-L727)*F727</f>
        <v>0</v>
      </c>
      <c r="Q727" s="48">
        <f t="shared" ref="Q727:Q775" si="121">+O727*F727</f>
        <v>0</v>
      </c>
    </row>
    <row r="728" spans="1:17" x14ac:dyDescent="0.2">
      <c r="A728" s="18">
        <v>3</v>
      </c>
      <c r="B728" s="92" t="s">
        <v>373</v>
      </c>
      <c r="C728" s="127" t="s">
        <v>683</v>
      </c>
      <c r="D728" s="127" t="s">
        <v>374</v>
      </c>
      <c r="E728" s="92" t="s">
        <v>28</v>
      </c>
      <c r="F728" s="92">
        <v>3</v>
      </c>
      <c r="G728" s="18"/>
      <c r="H728" s="18"/>
      <c r="I728" s="18"/>
      <c r="J728" s="18"/>
      <c r="K728" s="92"/>
      <c r="L728" s="18"/>
      <c r="M728" s="92"/>
      <c r="N728" s="46">
        <f t="shared" si="118"/>
        <v>0</v>
      </c>
      <c r="O728" s="47">
        <f t="shared" si="119"/>
        <v>0</v>
      </c>
      <c r="P728" s="48">
        <f t="shared" si="120"/>
        <v>0</v>
      </c>
      <c r="Q728" s="48">
        <f t="shared" si="121"/>
        <v>0</v>
      </c>
    </row>
    <row r="729" spans="1:17" ht="25.5" x14ac:dyDescent="0.2">
      <c r="A729" s="18">
        <v>4</v>
      </c>
      <c r="B729" s="92" t="s">
        <v>372</v>
      </c>
      <c r="C729" s="127" t="s">
        <v>682</v>
      </c>
      <c r="D729" s="127" t="s">
        <v>1121</v>
      </c>
      <c r="E729" s="92" t="s">
        <v>27</v>
      </c>
      <c r="F729" s="92">
        <v>3</v>
      </c>
      <c r="G729" s="18"/>
      <c r="H729" s="18"/>
      <c r="I729" s="18"/>
      <c r="J729" s="18"/>
      <c r="K729" s="92"/>
      <c r="L729" s="18"/>
      <c r="M729" s="92"/>
      <c r="N729" s="46">
        <f t="shared" si="118"/>
        <v>0</v>
      </c>
      <c r="O729" s="47">
        <f t="shared" si="119"/>
        <v>0</v>
      </c>
      <c r="P729" s="48">
        <f t="shared" si="120"/>
        <v>0</v>
      </c>
      <c r="Q729" s="48">
        <f t="shared" si="121"/>
        <v>0</v>
      </c>
    </row>
    <row r="730" spans="1:17" ht="25.5" x14ac:dyDescent="0.2">
      <c r="A730" s="18">
        <v>5</v>
      </c>
      <c r="B730" s="92" t="s">
        <v>1692</v>
      </c>
      <c r="C730" s="127" t="s">
        <v>1693</v>
      </c>
      <c r="D730" s="127" t="s">
        <v>1694</v>
      </c>
      <c r="E730" s="92" t="s">
        <v>27</v>
      </c>
      <c r="F730" s="92">
        <v>3</v>
      </c>
      <c r="G730" s="18"/>
      <c r="H730" s="18"/>
      <c r="I730" s="18"/>
      <c r="J730" s="18"/>
      <c r="K730" s="92"/>
      <c r="L730" s="18"/>
      <c r="M730" s="92"/>
      <c r="N730" s="46">
        <f t="shared" si="118"/>
        <v>0</v>
      </c>
      <c r="O730" s="47">
        <f t="shared" si="119"/>
        <v>0</v>
      </c>
      <c r="P730" s="48">
        <f t="shared" si="120"/>
        <v>0</v>
      </c>
      <c r="Q730" s="48">
        <f t="shared" si="121"/>
        <v>0</v>
      </c>
    </row>
    <row r="731" spans="1:17" ht="25.5" x14ac:dyDescent="0.2">
      <c r="A731" s="18">
        <v>6</v>
      </c>
      <c r="B731" s="92" t="s">
        <v>1695</v>
      </c>
      <c r="C731" s="127" t="s">
        <v>1696</v>
      </c>
      <c r="D731" s="127" t="s">
        <v>1697</v>
      </c>
      <c r="E731" s="92" t="s">
        <v>28</v>
      </c>
      <c r="F731" s="92">
        <v>8</v>
      </c>
      <c r="G731" s="18"/>
      <c r="H731" s="18"/>
      <c r="I731" s="18"/>
      <c r="J731" s="18"/>
      <c r="K731" s="92"/>
      <c r="L731" s="18"/>
      <c r="M731" s="92"/>
      <c r="N731" s="46">
        <f t="shared" si="118"/>
        <v>0</v>
      </c>
      <c r="O731" s="47">
        <f t="shared" si="119"/>
        <v>0</v>
      </c>
      <c r="P731" s="48">
        <f t="shared" si="120"/>
        <v>0</v>
      </c>
      <c r="Q731" s="48">
        <f t="shared" si="121"/>
        <v>0</v>
      </c>
    </row>
    <row r="732" spans="1:17" ht="25.5" x14ac:dyDescent="0.2">
      <c r="A732" s="18">
        <v>7</v>
      </c>
      <c r="B732" s="92" t="s">
        <v>226</v>
      </c>
      <c r="C732" s="127" t="s">
        <v>674</v>
      </c>
      <c r="D732" s="127" t="s">
        <v>366</v>
      </c>
      <c r="E732" s="92" t="s">
        <v>28</v>
      </c>
      <c r="F732" s="92">
        <v>13</v>
      </c>
      <c r="G732" s="18"/>
      <c r="H732" s="18"/>
      <c r="I732" s="18"/>
      <c r="J732" s="18"/>
      <c r="K732" s="92"/>
      <c r="L732" s="18"/>
      <c r="M732" s="92"/>
      <c r="N732" s="46">
        <f t="shared" si="118"/>
        <v>0</v>
      </c>
      <c r="O732" s="47">
        <f t="shared" si="119"/>
        <v>0</v>
      </c>
      <c r="P732" s="48">
        <f t="shared" si="120"/>
        <v>0</v>
      </c>
      <c r="Q732" s="48">
        <f t="shared" si="121"/>
        <v>0</v>
      </c>
    </row>
    <row r="733" spans="1:17" ht="25.5" x14ac:dyDescent="0.2">
      <c r="A733" s="18">
        <v>8</v>
      </c>
      <c r="B733" s="92" t="s">
        <v>227</v>
      </c>
      <c r="C733" s="127" t="s">
        <v>675</v>
      </c>
      <c r="D733" s="127" t="s">
        <v>367</v>
      </c>
      <c r="E733" s="92" t="s">
        <v>28</v>
      </c>
      <c r="F733" s="92">
        <v>7</v>
      </c>
      <c r="G733" s="18"/>
      <c r="H733" s="18"/>
      <c r="I733" s="18"/>
      <c r="J733" s="18"/>
      <c r="K733" s="92"/>
      <c r="L733" s="18"/>
      <c r="M733" s="92"/>
      <c r="N733" s="46">
        <f t="shared" si="118"/>
        <v>0</v>
      </c>
      <c r="O733" s="47">
        <f t="shared" si="119"/>
        <v>0</v>
      </c>
      <c r="P733" s="48">
        <f t="shared" si="120"/>
        <v>0</v>
      </c>
      <c r="Q733" s="48">
        <f t="shared" si="121"/>
        <v>0</v>
      </c>
    </row>
    <row r="734" spans="1:17" ht="25.5" x14ac:dyDescent="0.2">
      <c r="A734" s="18">
        <v>9</v>
      </c>
      <c r="B734" s="92" t="s">
        <v>142</v>
      </c>
      <c r="C734" s="127" t="s">
        <v>676</v>
      </c>
      <c r="D734" s="127" t="s">
        <v>368</v>
      </c>
      <c r="E734" s="92" t="s">
        <v>28</v>
      </c>
      <c r="F734" s="92">
        <v>7</v>
      </c>
      <c r="G734" s="18"/>
      <c r="H734" s="18"/>
      <c r="I734" s="18"/>
      <c r="J734" s="18"/>
      <c r="K734" s="92"/>
      <c r="L734" s="18"/>
      <c r="M734" s="92"/>
      <c r="N734" s="46">
        <f t="shared" si="118"/>
        <v>0</v>
      </c>
      <c r="O734" s="47">
        <f t="shared" si="119"/>
        <v>0</v>
      </c>
      <c r="P734" s="48">
        <f t="shared" si="120"/>
        <v>0</v>
      </c>
      <c r="Q734" s="48">
        <f t="shared" si="121"/>
        <v>0</v>
      </c>
    </row>
    <row r="735" spans="1:17" ht="25.5" x14ac:dyDescent="0.2">
      <c r="A735" s="18">
        <v>10</v>
      </c>
      <c r="B735" s="92" t="s">
        <v>1698</v>
      </c>
      <c r="C735" s="127" t="s">
        <v>1699</v>
      </c>
      <c r="D735" s="127" t="s">
        <v>1700</v>
      </c>
      <c r="E735" s="92" t="s">
        <v>28</v>
      </c>
      <c r="F735" s="92">
        <v>8</v>
      </c>
      <c r="G735" s="18"/>
      <c r="H735" s="18"/>
      <c r="I735" s="18"/>
      <c r="J735" s="18"/>
      <c r="K735" s="92"/>
      <c r="L735" s="18"/>
      <c r="M735" s="92"/>
      <c r="N735" s="46">
        <f t="shared" si="118"/>
        <v>0</v>
      </c>
      <c r="O735" s="47">
        <f t="shared" si="119"/>
        <v>0</v>
      </c>
      <c r="P735" s="48">
        <f t="shared" si="120"/>
        <v>0</v>
      </c>
      <c r="Q735" s="48">
        <f t="shared" si="121"/>
        <v>0</v>
      </c>
    </row>
    <row r="736" spans="1:17" x14ac:dyDescent="0.2">
      <c r="A736" s="18">
        <v>11</v>
      </c>
      <c r="B736" s="92" t="s">
        <v>677</v>
      </c>
      <c r="C736" s="127" t="s">
        <v>678</v>
      </c>
      <c r="D736" s="127" t="s">
        <v>1116</v>
      </c>
      <c r="E736" s="92" t="s">
        <v>28</v>
      </c>
      <c r="F736" s="92">
        <v>4</v>
      </c>
      <c r="G736" s="18"/>
      <c r="H736" s="18"/>
      <c r="I736" s="18"/>
      <c r="J736" s="18"/>
      <c r="K736" s="92"/>
      <c r="L736" s="18"/>
      <c r="M736" s="92"/>
      <c r="N736" s="46">
        <f t="shared" si="118"/>
        <v>0</v>
      </c>
      <c r="O736" s="47">
        <f t="shared" si="119"/>
        <v>0</v>
      </c>
      <c r="P736" s="48">
        <f t="shared" si="120"/>
        <v>0</v>
      </c>
      <c r="Q736" s="48">
        <f t="shared" si="121"/>
        <v>0</v>
      </c>
    </row>
    <row r="737" spans="1:17" ht="25.5" x14ac:dyDescent="0.2">
      <c r="A737" s="18">
        <v>12</v>
      </c>
      <c r="B737" s="92" t="s">
        <v>371</v>
      </c>
      <c r="C737" s="127" t="s">
        <v>679</v>
      </c>
      <c r="D737" s="127" t="s">
        <v>1117</v>
      </c>
      <c r="E737" s="92" t="s">
        <v>28</v>
      </c>
      <c r="F737" s="92">
        <v>3</v>
      </c>
      <c r="G737" s="18"/>
      <c r="H737" s="18"/>
      <c r="I737" s="18"/>
      <c r="J737" s="18"/>
      <c r="K737" s="92"/>
      <c r="L737" s="18"/>
      <c r="M737" s="92"/>
      <c r="N737" s="46">
        <f t="shared" si="118"/>
        <v>0</v>
      </c>
      <c r="O737" s="47">
        <f t="shared" si="119"/>
        <v>0</v>
      </c>
      <c r="P737" s="48">
        <f t="shared" si="120"/>
        <v>0</v>
      </c>
      <c r="Q737" s="48">
        <f t="shared" si="121"/>
        <v>0</v>
      </c>
    </row>
    <row r="738" spans="1:17" ht="25.5" x14ac:dyDescent="0.2">
      <c r="A738" s="18">
        <v>13</v>
      </c>
      <c r="B738" s="92" t="s">
        <v>228</v>
      </c>
      <c r="C738" s="127" t="s">
        <v>680</v>
      </c>
      <c r="D738" s="127" t="s">
        <v>369</v>
      </c>
      <c r="E738" s="92" t="s">
        <v>28</v>
      </c>
      <c r="F738" s="92">
        <v>12</v>
      </c>
      <c r="G738" s="18"/>
      <c r="H738" s="18"/>
      <c r="I738" s="18"/>
      <c r="J738" s="18"/>
      <c r="K738" s="92"/>
      <c r="L738" s="18"/>
      <c r="M738" s="92"/>
      <c r="N738" s="46">
        <f t="shared" si="118"/>
        <v>0</v>
      </c>
      <c r="O738" s="47">
        <f t="shared" si="119"/>
        <v>0</v>
      </c>
      <c r="P738" s="48">
        <f t="shared" si="120"/>
        <v>0</v>
      </c>
      <c r="Q738" s="48">
        <f t="shared" si="121"/>
        <v>0</v>
      </c>
    </row>
    <row r="739" spans="1:17" ht="25.5" x14ac:dyDescent="0.2">
      <c r="A739" s="18">
        <v>14</v>
      </c>
      <c r="B739" s="92" t="s">
        <v>225</v>
      </c>
      <c r="C739" s="127" t="s">
        <v>681</v>
      </c>
      <c r="D739" s="127" t="s">
        <v>370</v>
      </c>
      <c r="E739" s="92" t="s">
        <v>28</v>
      </c>
      <c r="F739" s="92">
        <v>3</v>
      </c>
      <c r="G739" s="18"/>
      <c r="H739" s="18"/>
      <c r="I739" s="18"/>
      <c r="J739" s="18"/>
      <c r="K739" s="92"/>
      <c r="L739" s="18"/>
      <c r="M739" s="92"/>
      <c r="N739" s="46">
        <f t="shared" si="118"/>
        <v>0</v>
      </c>
      <c r="O739" s="47">
        <f t="shared" si="119"/>
        <v>0</v>
      </c>
      <c r="P739" s="48">
        <f t="shared" si="120"/>
        <v>0</v>
      </c>
      <c r="Q739" s="48">
        <f t="shared" si="121"/>
        <v>0</v>
      </c>
    </row>
    <row r="740" spans="1:17" ht="25.5" x14ac:dyDescent="0.2">
      <c r="A740" s="18">
        <v>15</v>
      </c>
      <c r="B740" s="92" t="s">
        <v>375</v>
      </c>
      <c r="C740" s="127" t="s">
        <v>1122</v>
      </c>
      <c r="D740" s="127" t="s">
        <v>376</v>
      </c>
      <c r="E740" s="92" t="s">
        <v>28</v>
      </c>
      <c r="F740" s="92">
        <v>3</v>
      </c>
      <c r="G740" s="18"/>
      <c r="H740" s="18"/>
      <c r="I740" s="18"/>
      <c r="J740" s="18"/>
      <c r="K740" s="92"/>
      <c r="L740" s="18"/>
      <c r="M740" s="92"/>
      <c r="N740" s="46">
        <f t="shared" si="118"/>
        <v>0</v>
      </c>
      <c r="O740" s="47">
        <f t="shared" si="119"/>
        <v>0</v>
      </c>
      <c r="P740" s="48">
        <f t="shared" si="120"/>
        <v>0</v>
      </c>
      <c r="Q740" s="48">
        <f t="shared" si="121"/>
        <v>0</v>
      </c>
    </row>
    <row r="741" spans="1:17" ht="25.5" x14ac:dyDescent="0.2">
      <c r="A741" s="18">
        <v>16</v>
      </c>
      <c r="B741" s="92" t="s">
        <v>1118</v>
      </c>
      <c r="C741" s="127" t="s">
        <v>1119</v>
      </c>
      <c r="D741" s="127" t="s">
        <v>1701</v>
      </c>
      <c r="E741" s="92" t="s">
        <v>28</v>
      </c>
      <c r="F741" s="92">
        <v>7</v>
      </c>
      <c r="G741" s="18"/>
      <c r="H741" s="18"/>
      <c r="I741" s="18"/>
      <c r="J741" s="18"/>
      <c r="K741" s="92"/>
      <c r="L741" s="18"/>
      <c r="M741" s="92"/>
      <c r="N741" s="46">
        <f t="shared" si="118"/>
        <v>0</v>
      </c>
      <c r="O741" s="47">
        <f t="shared" si="119"/>
        <v>0</v>
      </c>
      <c r="P741" s="48">
        <f t="shared" si="120"/>
        <v>0</v>
      </c>
      <c r="Q741" s="48">
        <f t="shared" si="121"/>
        <v>0</v>
      </c>
    </row>
    <row r="742" spans="1:17" x14ac:dyDescent="0.2">
      <c r="A742" s="18">
        <v>17</v>
      </c>
      <c r="B742" s="92" t="s">
        <v>684</v>
      </c>
      <c r="C742" s="127" t="s">
        <v>685</v>
      </c>
      <c r="D742" s="127" t="s">
        <v>1120</v>
      </c>
      <c r="E742" s="92" t="s">
        <v>28</v>
      </c>
      <c r="F742" s="92">
        <v>3</v>
      </c>
      <c r="G742" s="18"/>
      <c r="H742" s="18"/>
      <c r="I742" s="18"/>
      <c r="J742" s="18"/>
      <c r="K742" s="92"/>
      <c r="L742" s="18"/>
      <c r="M742" s="92"/>
      <c r="N742" s="46">
        <f t="shared" si="118"/>
        <v>0</v>
      </c>
      <c r="O742" s="47">
        <f t="shared" si="119"/>
        <v>0</v>
      </c>
      <c r="P742" s="48">
        <f t="shared" si="120"/>
        <v>0</v>
      </c>
      <c r="Q742" s="48">
        <f t="shared" si="121"/>
        <v>0</v>
      </c>
    </row>
    <row r="743" spans="1:17" x14ac:dyDescent="0.2">
      <c r="A743" s="18">
        <v>18</v>
      </c>
      <c r="B743" s="92" t="s">
        <v>1702</v>
      </c>
      <c r="C743" s="127" t="s">
        <v>1703</v>
      </c>
      <c r="D743" s="127" t="s">
        <v>1704</v>
      </c>
      <c r="E743" s="92" t="s">
        <v>28</v>
      </c>
      <c r="F743" s="92">
        <v>5</v>
      </c>
      <c r="G743" s="18"/>
      <c r="H743" s="18"/>
      <c r="I743" s="18"/>
      <c r="J743" s="18"/>
      <c r="K743" s="92"/>
      <c r="L743" s="18"/>
      <c r="M743" s="92"/>
      <c r="N743" s="46">
        <f t="shared" si="118"/>
        <v>0</v>
      </c>
      <c r="O743" s="47">
        <f t="shared" si="119"/>
        <v>0</v>
      </c>
      <c r="P743" s="48">
        <f t="shared" si="120"/>
        <v>0</v>
      </c>
      <c r="Q743" s="48">
        <f t="shared" si="121"/>
        <v>0</v>
      </c>
    </row>
    <row r="744" spans="1:17" x14ac:dyDescent="0.2">
      <c r="A744" s="18">
        <v>19</v>
      </c>
      <c r="B744" s="92" t="s">
        <v>1705</v>
      </c>
      <c r="C744" s="127" t="s">
        <v>1706</v>
      </c>
      <c r="D744" s="127" t="s">
        <v>1707</v>
      </c>
      <c r="E744" s="92" t="s">
        <v>28</v>
      </c>
      <c r="F744" s="92">
        <v>3</v>
      </c>
      <c r="G744" s="18"/>
      <c r="H744" s="18"/>
      <c r="I744" s="18"/>
      <c r="J744" s="18"/>
      <c r="K744" s="92"/>
      <c r="L744" s="18"/>
      <c r="M744" s="92"/>
      <c r="N744" s="46">
        <f t="shared" si="118"/>
        <v>0</v>
      </c>
      <c r="O744" s="47">
        <f t="shared" si="119"/>
        <v>0</v>
      </c>
      <c r="P744" s="48">
        <f t="shared" si="120"/>
        <v>0</v>
      </c>
      <c r="Q744" s="48">
        <f t="shared" si="121"/>
        <v>0</v>
      </c>
    </row>
    <row r="745" spans="1:17" ht="38.25" x14ac:dyDescent="0.2">
      <c r="A745" s="18">
        <v>20</v>
      </c>
      <c r="B745" s="92" t="s">
        <v>377</v>
      </c>
      <c r="C745" s="127" t="s">
        <v>686</v>
      </c>
      <c r="D745" s="127" t="s">
        <v>378</v>
      </c>
      <c r="E745" s="92" t="s">
        <v>28</v>
      </c>
      <c r="F745" s="92">
        <v>2</v>
      </c>
      <c r="G745" s="18"/>
      <c r="H745" s="18"/>
      <c r="I745" s="18"/>
      <c r="J745" s="18"/>
      <c r="K745" s="92"/>
      <c r="L745" s="18"/>
      <c r="M745" s="92"/>
      <c r="N745" s="46">
        <f t="shared" si="118"/>
        <v>0</v>
      </c>
      <c r="O745" s="47">
        <f t="shared" si="119"/>
        <v>0</v>
      </c>
      <c r="P745" s="48">
        <f t="shared" si="120"/>
        <v>0</v>
      </c>
      <c r="Q745" s="48">
        <f t="shared" si="121"/>
        <v>0</v>
      </c>
    </row>
    <row r="746" spans="1:17" ht="25.5" x14ac:dyDescent="0.2">
      <c r="A746" s="18">
        <v>21</v>
      </c>
      <c r="B746" s="92" t="s">
        <v>1708</v>
      </c>
      <c r="C746" s="127" t="s">
        <v>1709</v>
      </c>
      <c r="D746" s="153" t="s">
        <v>1710</v>
      </c>
      <c r="E746" s="92" t="s">
        <v>273</v>
      </c>
      <c r="F746" s="92">
        <v>10</v>
      </c>
      <c r="G746" s="18"/>
      <c r="H746" s="18"/>
      <c r="I746" s="18"/>
      <c r="J746" s="18"/>
      <c r="K746" s="92"/>
      <c r="L746" s="18"/>
      <c r="M746" s="92"/>
      <c r="N746" s="46">
        <f t="shared" si="118"/>
        <v>0</v>
      </c>
      <c r="O746" s="47">
        <f t="shared" si="119"/>
        <v>0</v>
      </c>
      <c r="P746" s="48">
        <f t="shared" si="120"/>
        <v>0</v>
      </c>
      <c r="Q746" s="48">
        <f t="shared" si="121"/>
        <v>0</v>
      </c>
    </row>
    <row r="747" spans="1:17" ht="25.5" x14ac:dyDescent="0.2">
      <c r="A747" s="18">
        <v>22</v>
      </c>
      <c r="B747" s="92" t="s">
        <v>1711</v>
      </c>
      <c r="C747" s="127" t="s">
        <v>1712</v>
      </c>
      <c r="D747" s="153" t="s">
        <v>1713</v>
      </c>
      <c r="E747" s="92" t="s">
        <v>273</v>
      </c>
      <c r="F747" s="92">
        <v>10</v>
      </c>
      <c r="G747" s="18"/>
      <c r="H747" s="18"/>
      <c r="I747" s="18"/>
      <c r="J747" s="18"/>
      <c r="K747" s="92"/>
      <c r="L747" s="18"/>
      <c r="M747" s="92"/>
      <c r="N747" s="46">
        <f t="shared" si="118"/>
        <v>0</v>
      </c>
      <c r="O747" s="47">
        <f t="shared" si="119"/>
        <v>0</v>
      </c>
      <c r="P747" s="48">
        <f t="shared" si="120"/>
        <v>0</v>
      </c>
      <c r="Q747" s="48">
        <f t="shared" si="121"/>
        <v>0</v>
      </c>
    </row>
    <row r="748" spans="1:17" ht="25.5" x14ac:dyDescent="0.2">
      <c r="A748" s="18">
        <v>23</v>
      </c>
      <c r="B748" s="92" t="s">
        <v>1714</v>
      </c>
      <c r="C748" s="127" t="s">
        <v>1715</v>
      </c>
      <c r="D748" s="153" t="s">
        <v>1716</v>
      </c>
      <c r="E748" s="92" t="s">
        <v>273</v>
      </c>
      <c r="F748" s="92">
        <v>10</v>
      </c>
      <c r="G748" s="18"/>
      <c r="H748" s="18"/>
      <c r="I748" s="18"/>
      <c r="J748" s="18"/>
      <c r="K748" s="92"/>
      <c r="L748" s="18"/>
      <c r="M748" s="92"/>
      <c r="N748" s="46">
        <f t="shared" si="118"/>
        <v>0</v>
      </c>
      <c r="O748" s="47">
        <f t="shared" si="119"/>
        <v>0</v>
      </c>
      <c r="P748" s="48">
        <f t="shared" si="120"/>
        <v>0</v>
      </c>
      <c r="Q748" s="48">
        <f t="shared" si="121"/>
        <v>0</v>
      </c>
    </row>
    <row r="749" spans="1:17" ht="25.5" x14ac:dyDescent="0.2">
      <c r="A749" s="18">
        <v>24</v>
      </c>
      <c r="B749" s="92" t="s">
        <v>1717</v>
      </c>
      <c r="C749" s="127" t="s">
        <v>1718</v>
      </c>
      <c r="D749" s="153" t="s">
        <v>1719</v>
      </c>
      <c r="E749" s="92" t="s">
        <v>273</v>
      </c>
      <c r="F749" s="92">
        <v>10</v>
      </c>
      <c r="G749" s="18"/>
      <c r="H749" s="18"/>
      <c r="I749" s="18"/>
      <c r="J749" s="18"/>
      <c r="K749" s="92"/>
      <c r="L749" s="18"/>
      <c r="M749" s="92"/>
      <c r="N749" s="46">
        <f t="shared" si="118"/>
        <v>0</v>
      </c>
      <c r="O749" s="47">
        <f t="shared" si="119"/>
        <v>0</v>
      </c>
      <c r="P749" s="48">
        <f t="shared" si="120"/>
        <v>0</v>
      </c>
      <c r="Q749" s="48">
        <f t="shared" si="121"/>
        <v>0</v>
      </c>
    </row>
    <row r="750" spans="1:17" ht="25.5" x14ac:dyDescent="0.2">
      <c r="A750" s="18">
        <v>25</v>
      </c>
      <c r="B750" s="92" t="s">
        <v>1720</v>
      </c>
      <c r="C750" s="127" t="s">
        <v>1721</v>
      </c>
      <c r="D750" s="153" t="s">
        <v>1722</v>
      </c>
      <c r="E750" s="92" t="s">
        <v>273</v>
      </c>
      <c r="F750" s="92">
        <v>10</v>
      </c>
      <c r="G750" s="18"/>
      <c r="H750" s="18"/>
      <c r="I750" s="18"/>
      <c r="J750" s="18"/>
      <c r="K750" s="92"/>
      <c r="L750" s="18"/>
      <c r="M750" s="92"/>
      <c r="N750" s="46">
        <f t="shared" si="118"/>
        <v>0</v>
      </c>
      <c r="O750" s="47">
        <f t="shared" si="119"/>
        <v>0</v>
      </c>
      <c r="P750" s="48">
        <f t="shared" si="120"/>
        <v>0</v>
      </c>
      <c r="Q750" s="48">
        <f t="shared" si="121"/>
        <v>0</v>
      </c>
    </row>
    <row r="751" spans="1:17" ht="25.5" x14ac:dyDescent="0.2">
      <c r="A751" s="18">
        <v>26</v>
      </c>
      <c r="B751" s="92" t="s">
        <v>1723</v>
      </c>
      <c r="C751" s="127" t="s">
        <v>1724</v>
      </c>
      <c r="D751" s="153" t="s">
        <v>1725</v>
      </c>
      <c r="E751" s="92" t="s">
        <v>273</v>
      </c>
      <c r="F751" s="92">
        <v>10</v>
      </c>
      <c r="G751" s="18"/>
      <c r="H751" s="18"/>
      <c r="I751" s="18"/>
      <c r="J751" s="18"/>
      <c r="K751" s="92"/>
      <c r="L751" s="18"/>
      <c r="M751" s="92"/>
      <c r="N751" s="46">
        <f t="shared" si="118"/>
        <v>0</v>
      </c>
      <c r="O751" s="47">
        <f t="shared" si="119"/>
        <v>0</v>
      </c>
      <c r="P751" s="48">
        <f t="shared" si="120"/>
        <v>0</v>
      </c>
      <c r="Q751" s="48">
        <f t="shared" si="121"/>
        <v>0</v>
      </c>
    </row>
    <row r="752" spans="1:17" ht="25.5" x14ac:dyDescent="0.2">
      <c r="A752" s="18">
        <v>27</v>
      </c>
      <c r="B752" s="92" t="s">
        <v>1726</v>
      </c>
      <c r="C752" s="127" t="s">
        <v>1727</v>
      </c>
      <c r="D752" s="153" t="s">
        <v>1728</v>
      </c>
      <c r="E752" s="92" t="s">
        <v>273</v>
      </c>
      <c r="F752" s="92">
        <v>10</v>
      </c>
      <c r="G752" s="18"/>
      <c r="H752" s="18"/>
      <c r="I752" s="18"/>
      <c r="J752" s="18"/>
      <c r="K752" s="92"/>
      <c r="L752" s="18"/>
      <c r="M752" s="92"/>
      <c r="N752" s="46">
        <f t="shared" si="118"/>
        <v>0</v>
      </c>
      <c r="O752" s="47">
        <f t="shared" si="119"/>
        <v>0</v>
      </c>
      <c r="P752" s="48">
        <f t="shared" si="120"/>
        <v>0</v>
      </c>
      <c r="Q752" s="48">
        <f t="shared" si="121"/>
        <v>0</v>
      </c>
    </row>
    <row r="753" spans="1:17" ht="25.5" x14ac:dyDescent="0.2">
      <c r="A753" s="18">
        <v>28</v>
      </c>
      <c r="B753" s="92" t="s">
        <v>1729</v>
      </c>
      <c r="C753" s="127" t="s">
        <v>1730</v>
      </c>
      <c r="D753" s="153" t="s">
        <v>1731</v>
      </c>
      <c r="E753" s="92" t="s">
        <v>273</v>
      </c>
      <c r="F753" s="92">
        <v>10</v>
      </c>
      <c r="G753" s="18"/>
      <c r="H753" s="18"/>
      <c r="I753" s="18"/>
      <c r="J753" s="18"/>
      <c r="K753" s="92"/>
      <c r="L753" s="18"/>
      <c r="M753" s="92"/>
      <c r="N753" s="46">
        <f t="shared" si="118"/>
        <v>0</v>
      </c>
      <c r="O753" s="47">
        <f t="shared" si="119"/>
        <v>0</v>
      </c>
      <c r="P753" s="48">
        <f t="shared" si="120"/>
        <v>0</v>
      </c>
      <c r="Q753" s="48">
        <f t="shared" si="121"/>
        <v>0</v>
      </c>
    </row>
    <row r="754" spans="1:17" ht="25.5" x14ac:dyDescent="0.2">
      <c r="A754" s="18">
        <v>29</v>
      </c>
      <c r="B754" s="92" t="s">
        <v>1732</v>
      </c>
      <c r="C754" s="127" t="s">
        <v>1733</v>
      </c>
      <c r="D754" s="153" t="s">
        <v>1734</v>
      </c>
      <c r="E754" s="92" t="s">
        <v>273</v>
      </c>
      <c r="F754" s="92">
        <v>10</v>
      </c>
      <c r="G754" s="18"/>
      <c r="H754" s="18"/>
      <c r="I754" s="18"/>
      <c r="J754" s="18"/>
      <c r="K754" s="92"/>
      <c r="L754" s="18"/>
      <c r="M754" s="92"/>
      <c r="N754" s="46">
        <f t="shared" si="118"/>
        <v>0</v>
      </c>
      <c r="O754" s="47">
        <f t="shared" si="119"/>
        <v>0</v>
      </c>
      <c r="P754" s="48">
        <f t="shared" si="120"/>
        <v>0</v>
      </c>
      <c r="Q754" s="48">
        <f t="shared" si="121"/>
        <v>0</v>
      </c>
    </row>
    <row r="755" spans="1:17" ht="25.5" x14ac:dyDescent="0.2">
      <c r="A755" s="18">
        <v>30</v>
      </c>
      <c r="B755" s="92" t="s">
        <v>1735</v>
      </c>
      <c r="C755" s="127" t="s">
        <v>1736</v>
      </c>
      <c r="D755" s="153" t="s">
        <v>1737</v>
      </c>
      <c r="E755" s="92" t="s">
        <v>273</v>
      </c>
      <c r="F755" s="92">
        <v>10</v>
      </c>
      <c r="G755" s="18"/>
      <c r="H755" s="18"/>
      <c r="I755" s="18"/>
      <c r="J755" s="18"/>
      <c r="K755" s="92"/>
      <c r="L755" s="18"/>
      <c r="M755" s="92"/>
      <c r="N755" s="46">
        <f t="shared" si="118"/>
        <v>0</v>
      </c>
      <c r="O755" s="47">
        <f t="shared" si="119"/>
        <v>0</v>
      </c>
      <c r="P755" s="48">
        <f t="shared" si="120"/>
        <v>0</v>
      </c>
      <c r="Q755" s="48">
        <f t="shared" si="121"/>
        <v>0</v>
      </c>
    </row>
    <row r="756" spans="1:17" ht="25.5" x14ac:dyDescent="0.2">
      <c r="A756" s="18">
        <v>31</v>
      </c>
      <c r="B756" s="92" t="s">
        <v>1738</v>
      </c>
      <c r="C756" s="127" t="s">
        <v>1739</v>
      </c>
      <c r="D756" s="153" t="s">
        <v>1740</v>
      </c>
      <c r="E756" s="92" t="s">
        <v>273</v>
      </c>
      <c r="F756" s="92">
        <v>10</v>
      </c>
      <c r="G756" s="18"/>
      <c r="H756" s="18"/>
      <c r="I756" s="18"/>
      <c r="J756" s="18"/>
      <c r="K756" s="92"/>
      <c r="L756" s="18"/>
      <c r="M756" s="92"/>
      <c r="N756" s="46">
        <f t="shared" si="118"/>
        <v>0</v>
      </c>
      <c r="O756" s="47">
        <f t="shared" si="119"/>
        <v>0</v>
      </c>
      <c r="P756" s="48">
        <f t="shared" si="120"/>
        <v>0</v>
      </c>
      <c r="Q756" s="48">
        <f t="shared" si="121"/>
        <v>0</v>
      </c>
    </row>
    <row r="757" spans="1:17" ht="25.5" x14ac:dyDescent="0.2">
      <c r="A757" s="18">
        <v>32</v>
      </c>
      <c r="B757" s="92" t="s">
        <v>1741</v>
      </c>
      <c r="C757" s="127" t="s">
        <v>1742</v>
      </c>
      <c r="D757" s="153" t="s">
        <v>1743</v>
      </c>
      <c r="E757" s="92" t="s">
        <v>273</v>
      </c>
      <c r="F757" s="92">
        <v>10</v>
      </c>
      <c r="G757" s="18"/>
      <c r="H757" s="18"/>
      <c r="I757" s="18"/>
      <c r="J757" s="18"/>
      <c r="K757" s="92"/>
      <c r="L757" s="18"/>
      <c r="M757" s="92"/>
      <c r="N757" s="46">
        <f t="shared" si="118"/>
        <v>0</v>
      </c>
      <c r="O757" s="47">
        <f t="shared" si="119"/>
        <v>0</v>
      </c>
      <c r="P757" s="48">
        <f t="shared" si="120"/>
        <v>0</v>
      </c>
      <c r="Q757" s="48">
        <f t="shared" si="121"/>
        <v>0</v>
      </c>
    </row>
    <row r="758" spans="1:17" ht="25.5" x14ac:dyDescent="0.2">
      <c r="A758" s="18">
        <v>33</v>
      </c>
      <c r="B758" s="92" t="s">
        <v>1744</v>
      </c>
      <c r="C758" s="127" t="s">
        <v>1745</v>
      </c>
      <c r="D758" s="153" t="s">
        <v>1746</v>
      </c>
      <c r="E758" s="92" t="s">
        <v>273</v>
      </c>
      <c r="F758" s="92">
        <v>10</v>
      </c>
      <c r="G758" s="18"/>
      <c r="H758" s="18"/>
      <c r="I758" s="18"/>
      <c r="J758" s="18"/>
      <c r="K758" s="92"/>
      <c r="L758" s="18"/>
      <c r="M758" s="92"/>
      <c r="N758" s="46">
        <f t="shared" si="118"/>
        <v>0</v>
      </c>
      <c r="O758" s="47">
        <f t="shared" si="119"/>
        <v>0</v>
      </c>
      <c r="P758" s="48">
        <f t="shared" si="120"/>
        <v>0</v>
      </c>
      <c r="Q758" s="48">
        <f t="shared" si="121"/>
        <v>0</v>
      </c>
    </row>
    <row r="759" spans="1:17" ht="25.5" x14ac:dyDescent="0.2">
      <c r="A759" s="18">
        <v>34</v>
      </c>
      <c r="B759" s="92" t="s">
        <v>1747</v>
      </c>
      <c r="C759" s="127" t="s">
        <v>1748</v>
      </c>
      <c r="D759" s="153" t="s">
        <v>1749</v>
      </c>
      <c r="E759" s="92" t="s">
        <v>273</v>
      </c>
      <c r="F759" s="92">
        <v>10</v>
      </c>
      <c r="G759" s="18"/>
      <c r="H759" s="18"/>
      <c r="I759" s="18"/>
      <c r="J759" s="18"/>
      <c r="K759" s="92"/>
      <c r="L759" s="18"/>
      <c r="M759" s="92"/>
      <c r="N759" s="46">
        <f t="shared" si="118"/>
        <v>0</v>
      </c>
      <c r="O759" s="47">
        <f t="shared" si="119"/>
        <v>0</v>
      </c>
      <c r="P759" s="48">
        <f t="shared" si="120"/>
        <v>0</v>
      </c>
      <c r="Q759" s="48">
        <f t="shared" si="121"/>
        <v>0</v>
      </c>
    </row>
    <row r="760" spans="1:17" ht="25.5" x14ac:dyDescent="0.2">
      <c r="A760" s="18">
        <v>35</v>
      </c>
      <c r="B760" s="92" t="s">
        <v>1750</v>
      </c>
      <c r="C760" s="127" t="s">
        <v>1751</v>
      </c>
      <c r="D760" s="153" t="s">
        <v>1752</v>
      </c>
      <c r="E760" s="92" t="s">
        <v>273</v>
      </c>
      <c r="F760" s="92">
        <v>10</v>
      </c>
      <c r="G760" s="18"/>
      <c r="H760" s="18"/>
      <c r="I760" s="18"/>
      <c r="J760" s="18"/>
      <c r="K760" s="92"/>
      <c r="L760" s="18"/>
      <c r="M760" s="92"/>
      <c r="N760" s="46">
        <f t="shared" si="118"/>
        <v>0</v>
      </c>
      <c r="O760" s="47">
        <f t="shared" si="119"/>
        <v>0</v>
      </c>
      <c r="P760" s="48">
        <f t="shared" si="120"/>
        <v>0</v>
      </c>
      <c r="Q760" s="48">
        <f t="shared" si="121"/>
        <v>0</v>
      </c>
    </row>
    <row r="761" spans="1:17" ht="25.5" x14ac:dyDescent="0.2">
      <c r="A761" s="18">
        <v>36</v>
      </c>
      <c r="B761" s="92" t="s">
        <v>1753</v>
      </c>
      <c r="C761" s="127" t="s">
        <v>1754</v>
      </c>
      <c r="D761" s="153" t="s">
        <v>1755</v>
      </c>
      <c r="E761" s="92" t="s">
        <v>273</v>
      </c>
      <c r="F761" s="92">
        <v>10</v>
      </c>
      <c r="G761" s="18"/>
      <c r="H761" s="18"/>
      <c r="I761" s="18"/>
      <c r="J761" s="18"/>
      <c r="K761" s="92"/>
      <c r="L761" s="18"/>
      <c r="M761" s="92"/>
      <c r="N761" s="46">
        <f t="shared" si="118"/>
        <v>0</v>
      </c>
      <c r="O761" s="47">
        <f t="shared" si="119"/>
        <v>0</v>
      </c>
      <c r="P761" s="48">
        <f t="shared" si="120"/>
        <v>0</v>
      </c>
      <c r="Q761" s="48">
        <f t="shared" si="121"/>
        <v>0</v>
      </c>
    </row>
    <row r="762" spans="1:17" ht="25.5" x14ac:dyDescent="0.2">
      <c r="A762" s="18">
        <v>37</v>
      </c>
      <c r="B762" s="92" t="s">
        <v>1756</v>
      </c>
      <c r="C762" s="127" t="s">
        <v>1757</v>
      </c>
      <c r="D762" s="153" t="s">
        <v>1758</v>
      </c>
      <c r="E762" s="92" t="s">
        <v>273</v>
      </c>
      <c r="F762" s="92">
        <v>10</v>
      </c>
      <c r="G762" s="18"/>
      <c r="H762" s="18"/>
      <c r="I762" s="18"/>
      <c r="J762" s="18"/>
      <c r="K762" s="92"/>
      <c r="L762" s="18"/>
      <c r="M762" s="92"/>
      <c r="N762" s="46">
        <f t="shared" si="118"/>
        <v>0</v>
      </c>
      <c r="O762" s="47">
        <f t="shared" si="119"/>
        <v>0</v>
      </c>
      <c r="P762" s="48">
        <f t="shared" si="120"/>
        <v>0</v>
      </c>
      <c r="Q762" s="48">
        <f t="shared" si="121"/>
        <v>0</v>
      </c>
    </row>
    <row r="763" spans="1:17" ht="25.5" x14ac:dyDescent="0.2">
      <c r="A763" s="18">
        <v>38</v>
      </c>
      <c r="B763" s="92" t="s">
        <v>1759</v>
      </c>
      <c r="C763" s="127" t="s">
        <v>1760</v>
      </c>
      <c r="D763" s="153" t="s">
        <v>1761</v>
      </c>
      <c r="E763" s="92" t="s">
        <v>273</v>
      </c>
      <c r="F763" s="92">
        <v>10</v>
      </c>
      <c r="G763" s="18"/>
      <c r="H763" s="18"/>
      <c r="I763" s="18"/>
      <c r="J763" s="18"/>
      <c r="K763" s="92"/>
      <c r="L763" s="18"/>
      <c r="M763" s="92"/>
      <c r="N763" s="46">
        <f t="shared" si="118"/>
        <v>0</v>
      </c>
      <c r="O763" s="47">
        <f t="shared" si="119"/>
        <v>0</v>
      </c>
      <c r="P763" s="48">
        <f t="shared" si="120"/>
        <v>0</v>
      </c>
      <c r="Q763" s="48">
        <f t="shared" si="121"/>
        <v>0</v>
      </c>
    </row>
    <row r="764" spans="1:17" ht="25.5" x14ac:dyDescent="0.2">
      <c r="A764" s="18">
        <v>39</v>
      </c>
      <c r="B764" s="92" t="s">
        <v>1762</v>
      </c>
      <c r="C764" s="127" t="s">
        <v>1763</v>
      </c>
      <c r="D764" s="153" t="s">
        <v>1764</v>
      </c>
      <c r="E764" s="92" t="s">
        <v>273</v>
      </c>
      <c r="F764" s="92">
        <v>10</v>
      </c>
      <c r="G764" s="18"/>
      <c r="H764" s="18"/>
      <c r="I764" s="18"/>
      <c r="J764" s="18"/>
      <c r="K764" s="92"/>
      <c r="L764" s="18"/>
      <c r="M764" s="92"/>
      <c r="N764" s="46">
        <f t="shared" si="118"/>
        <v>0</v>
      </c>
      <c r="O764" s="47">
        <f t="shared" si="119"/>
        <v>0</v>
      </c>
      <c r="P764" s="48">
        <f t="shared" si="120"/>
        <v>0</v>
      </c>
      <c r="Q764" s="48">
        <f t="shared" si="121"/>
        <v>0</v>
      </c>
    </row>
    <row r="765" spans="1:17" ht="25.5" x14ac:dyDescent="0.2">
      <c r="A765" s="18">
        <v>40</v>
      </c>
      <c r="B765" s="92" t="s">
        <v>1765</v>
      </c>
      <c r="C765" s="127" t="s">
        <v>1766</v>
      </c>
      <c r="D765" s="153" t="s">
        <v>1767</v>
      </c>
      <c r="E765" s="92" t="s">
        <v>273</v>
      </c>
      <c r="F765" s="92">
        <v>10</v>
      </c>
      <c r="G765" s="18"/>
      <c r="H765" s="18"/>
      <c r="I765" s="18"/>
      <c r="J765" s="18"/>
      <c r="K765" s="92"/>
      <c r="L765" s="18"/>
      <c r="M765" s="92"/>
      <c r="N765" s="46">
        <f t="shared" si="118"/>
        <v>0</v>
      </c>
      <c r="O765" s="47">
        <f t="shared" si="119"/>
        <v>0</v>
      </c>
      <c r="P765" s="48">
        <f t="shared" si="120"/>
        <v>0</v>
      </c>
      <c r="Q765" s="48">
        <f t="shared" si="121"/>
        <v>0</v>
      </c>
    </row>
    <row r="766" spans="1:17" ht="25.5" x14ac:dyDescent="0.2">
      <c r="A766" s="18">
        <v>41</v>
      </c>
      <c r="B766" s="92" t="s">
        <v>1768</v>
      </c>
      <c r="C766" s="127" t="s">
        <v>1769</v>
      </c>
      <c r="D766" s="153" t="s">
        <v>1770</v>
      </c>
      <c r="E766" s="92" t="s">
        <v>273</v>
      </c>
      <c r="F766" s="92">
        <v>10</v>
      </c>
      <c r="G766" s="18"/>
      <c r="H766" s="18"/>
      <c r="I766" s="18"/>
      <c r="J766" s="18"/>
      <c r="K766" s="92"/>
      <c r="L766" s="18"/>
      <c r="M766" s="92"/>
      <c r="N766" s="46">
        <f t="shared" si="118"/>
        <v>0</v>
      </c>
      <c r="O766" s="47">
        <f t="shared" si="119"/>
        <v>0</v>
      </c>
      <c r="P766" s="48">
        <f t="shared" si="120"/>
        <v>0</v>
      </c>
      <c r="Q766" s="48">
        <f t="shared" si="121"/>
        <v>0</v>
      </c>
    </row>
    <row r="767" spans="1:17" ht="25.5" x14ac:dyDescent="0.2">
      <c r="A767" s="18">
        <v>42</v>
      </c>
      <c r="B767" s="92" t="s">
        <v>1771</v>
      </c>
      <c r="C767" s="127" t="s">
        <v>1772</v>
      </c>
      <c r="D767" s="153" t="s">
        <v>1773</v>
      </c>
      <c r="E767" s="92" t="s">
        <v>273</v>
      </c>
      <c r="F767" s="92">
        <v>10</v>
      </c>
      <c r="G767" s="18"/>
      <c r="H767" s="18"/>
      <c r="I767" s="18"/>
      <c r="J767" s="18"/>
      <c r="K767" s="92"/>
      <c r="L767" s="18"/>
      <c r="M767" s="92"/>
      <c r="N767" s="46">
        <f t="shared" si="118"/>
        <v>0</v>
      </c>
      <c r="O767" s="47">
        <f t="shared" si="119"/>
        <v>0</v>
      </c>
      <c r="P767" s="48">
        <f t="shared" si="120"/>
        <v>0</v>
      </c>
      <c r="Q767" s="48">
        <f t="shared" si="121"/>
        <v>0</v>
      </c>
    </row>
    <row r="768" spans="1:17" ht="25.5" x14ac:dyDescent="0.2">
      <c r="A768" s="18">
        <v>43</v>
      </c>
      <c r="B768" s="92" t="s">
        <v>1774</v>
      </c>
      <c r="C768" s="127" t="s">
        <v>1775</v>
      </c>
      <c r="D768" s="153" t="s">
        <v>1776</v>
      </c>
      <c r="E768" s="92" t="s">
        <v>273</v>
      </c>
      <c r="F768" s="92">
        <v>10</v>
      </c>
      <c r="G768" s="18"/>
      <c r="H768" s="18"/>
      <c r="I768" s="18"/>
      <c r="J768" s="18"/>
      <c r="K768" s="92"/>
      <c r="L768" s="18"/>
      <c r="M768" s="92"/>
      <c r="N768" s="46">
        <f t="shared" si="118"/>
        <v>0</v>
      </c>
      <c r="O768" s="47">
        <f t="shared" si="119"/>
        <v>0</v>
      </c>
      <c r="P768" s="48">
        <f t="shared" si="120"/>
        <v>0</v>
      </c>
      <c r="Q768" s="48">
        <f t="shared" si="121"/>
        <v>0</v>
      </c>
    </row>
    <row r="769" spans="1:17" ht="25.5" x14ac:dyDescent="0.2">
      <c r="A769" s="18">
        <v>44</v>
      </c>
      <c r="B769" s="92" t="s">
        <v>1777</v>
      </c>
      <c r="C769" s="127" t="s">
        <v>1778</v>
      </c>
      <c r="D769" s="153" t="s">
        <v>1779</v>
      </c>
      <c r="E769" s="92" t="s">
        <v>273</v>
      </c>
      <c r="F769" s="92">
        <v>10</v>
      </c>
      <c r="G769" s="18"/>
      <c r="H769" s="18"/>
      <c r="I769" s="18"/>
      <c r="J769" s="18"/>
      <c r="K769" s="92"/>
      <c r="L769" s="18"/>
      <c r="M769" s="92"/>
      <c r="N769" s="46">
        <f t="shared" si="118"/>
        <v>0</v>
      </c>
      <c r="O769" s="47">
        <f t="shared" si="119"/>
        <v>0</v>
      </c>
      <c r="P769" s="48">
        <f t="shared" si="120"/>
        <v>0</v>
      </c>
      <c r="Q769" s="48">
        <f t="shared" si="121"/>
        <v>0</v>
      </c>
    </row>
    <row r="770" spans="1:17" ht="25.5" x14ac:dyDescent="0.2">
      <c r="A770" s="18">
        <v>45</v>
      </c>
      <c r="B770" s="92" t="s">
        <v>381</v>
      </c>
      <c r="C770" s="127" t="s">
        <v>687</v>
      </c>
      <c r="D770" s="127" t="s">
        <v>382</v>
      </c>
      <c r="E770" s="92" t="s">
        <v>28</v>
      </c>
      <c r="F770" s="92">
        <v>14</v>
      </c>
      <c r="G770" s="18"/>
      <c r="H770" s="18"/>
      <c r="I770" s="18"/>
      <c r="J770" s="18"/>
      <c r="K770" s="92"/>
      <c r="L770" s="18"/>
      <c r="M770" s="92"/>
      <c r="N770" s="46">
        <f t="shared" si="118"/>
        <v>0</v>
      </c>
      <c r="O770" s="47">
        <f t="shared" si="119"/>
        <v>0</v>
      </c>
      <c r="P770" s="48">
        <f t="shared" si="120"/>
        <v>0</v>
      </c>
      <c r="Q770" s="48">
        <f t="shared" si="121"/>
        <v>0</v>
      </c>
    </row>
    <row r="771" spans="1:17" ht="25.5" x14ac:dyDescent="0.2">
      <c r="A771" s="18">
        <v>46</v>
      </c>
      <c r="B771" s="92" t="s">
        <v>385</v>
      </c>
      <c r="C771" s="127" t="s">
        <v>688</v>
      </c>
      <c r="D771" s="127" t="s">
        <v>386</v>
      </c>
      <c r="E771" s="92" t="s">
        <v>28</v>
      </c>
      <c r="F771" s="92">
        <v>5</v>
      </c>
      <c r="G771" s="18"/>
      <c r="H771" s="18"/>
      <c r="I771" s="18"/>
      <c r="J771" s="18"/>
      <c r="K771" s="92"/>
      <c r="L771" s="18"/>
      <c r="M771" s="92"/>
      <c r="N771" s="46">
        <f t="shared" si="118"/>
        <v>0</v>
      </c>
      <c r="O771" s="47">
        <f t="shared" si="119"/>
        <v>0</v>
      </c>
      <c r="P771" s="48">
        <f t="shared" si="120"/>
        <v>0</v>
      </c>
      <c r="Q771" s="48">
        <f t="shared" si="121"/>
        <v>0</v>
      </c>
    </row>
    <row r="772" spans="1:17" ht="25.5" x14ac:dyDescent="0.2">
      <c r="A772" s="18">
        <v>47</v>
      </c>
      <c r="B772" s="92" t="s">
        <v>383</v>
      </c>
      <c r="C772" s="127" t="s">
        <v>689</v>
      </c>
      <c r="D772" s="127" t="s">
        <v>384</v>
      </c>
      <c r="E772" s="92" t="s">
        <v>28</v>
      </c>
      <c r="F772" s="92">
        <v>12</v>
      </c>
      <c r="G772" s="18"/>
      <c r="H772" s="18"/>
      <c r="I772" s="18"/>
      <c r="J772" s="18"/>
      <c r="K772" s="92"/>
      <c r="L772" s="18"/>
      <c r="M772" s="92"/>
      <c r="N772" s="46">
        <f t="shared" si="118"/>
        <v>0</v>
      </c>
      <c r="O772" s="47">
        <f t="shared" si="119"/>
        <v>0</v>
      </c>
      <c r="P772" s="48">
        <f t="shared" si="120"/>
        <v>0</v>
      </c>
      <c r="Q772" s="48">
        <f t="shared" si="121"/>
        <v>0</v>
      </c>
    </row>
    <row r="773" spans="1:17" ht="25.5" x14ac:dyDescent="0.2">
      <c r="A773" s="18">
        <v>48</v>
      </c>
      <c r="B773" s="92" t="s">
        <v>379</v>
      </c>
      <c r="C773" s="127" t="s">
        <v>690</v>
      </c>
      <c r="D773" s="127" t="s">
        <v>380</v>
      </c>
      <c r="E773" s="92" t="s">
        <v>28</v>
      </c>
      <c r="F773" s="92">
        <v>12</v>
      </c>
      <c r="G773" s="18"/>
      <c r="H773" s="18"/>
      <c r="I773" s="18"/>
      <c r="J773" s="18"/>
      <c r="K773" s="92"/>
      <c r="L773" s="18"/>
      <c r="M773" s="92"/>
      <c r="N773" s="46">
        <f t="shared" si="118"/>
        <v>0</v>
      </c>
      <c r="O773" s="47">
        <f t="shared" si="119"/>
        <v>0</v>
      </c>
      <c r="P773" s="48">
        <f t="shared" si="120"/>
        <v>0</v>
      </c>
      <c r="Q773" s="48">
        <f t="shared" si="121"/>
        <v>0</v>
      </c>
    </row>
    <row r="774" spans="1:17" ht="25.5" x14ac:dyDescent="0.2">
      <c r="A774" s="18">
        <v>49</v>
      </c>
      <c r="B774" s="92" t="s">
        <v>1123</v>
      </c>
      <c r="C774" s="127" t="s">
        <v>1124</v>
      </c>
      <c r="D774" s="127" t="s">
        <v>1125</v>
      </c>
      <c r="E774" s="92" t="s">
        <v>27</v>
      </c>
      <c r="F774" s="92">
        <v>2</v>
      </c>
      <c r="G774" s="18"/>
      <c r="H774" s="18"/>
      <c r="I774" s="18"/>
      <c r="J774" s="18"/>
      <c r="K774" s="92"/>
      <c r="L774" s="18"/>
      <c r="M774" s="92"/>
      <c r="N774" s="46">
        <f t="shared" si="118"/>
        <v>0</v>
      </c>
      <c r="O774" s="47">
        <f t="shared" si="119"/>
        <v>0</v>
      </c>
      <c r="P774" s="48">
        <f t="shared" si="120"/>
        <v>0</v>
      </c>
      <c r="Q774" s="48">
        <f t="shared" si="121"/>
        <v>0</v>
      </c>
    </row>
    <row r="775" spans="1:17" ht="26.25" thickBot="1" x14ac:dyDescent="0.25">
      <c r="A775" s="18">
        <v>50</v>
      </c>
      <c r="B775" s="173" t="s">
        <v>1126</v>
      </c>
      <c r="C775" s="174" t="s">
        <v>1127</v>
      </c>
      <c r="D775" s="174" t="s">
        <v>1128</v>
      </c>
      <c r="E775" s="173" t="s">
        <v>27</v>
      </c>
      <c r="F775" s="173">
        <v>2</v>
      </c>
      <c r="G775" s="18"/>
      <c r="H775" s="18"/>
      <c r="I775" s="18"/>
      <c r="J775" s="18"/>
      <c r="K775" s="92"/>
      <c r="L775" s="18"/>
      <c r="M775" s="92"/>
      <c r="N775" s="46">
        <f t="shared" si="118"/>
        <v>0</v>
      </c>
      <c r="O775" s="47">
        <f t="shared" si="119"/>
        <v>0</v>
      </c>
      <c r="P775" s="48">
        <f t="shared" si="120"/>
        <v>0</v>
      </c>
      <c r="Q775" s="48">
        <f t="shared" si="121"/>
        <v>0</v>
      </c>
    </row>
    <row r="776" spans="1:17" ht="13.5" thickBot="1" x14ac:dyDescent="0.25">
      <c r="A776" s="176" t="s">
        <v>30</v>
      </c>
      <c r="B776" s="177"/>
      <c r="C776" s="177"/>
      <c r="D776" s="177"/>
      <c r="E776" s="177"/>
      <c r="F776" s="177"/>
      <c r="G776" s="177"/>
      <c r="H776" s="177"/>
      <c r="I776" s="177"/>
      <c r="J776" s="177"/>
      <c r="K776" s="177"/>
      <c r="L776" s="177"/>
      <c r="M776" s="177"/>
      <c r="N776" s="177"/>
      <c r="O776" s="178"/>
      <c r="P776" s="35">
        <f>SUM(P726:P775)</f>
        <v>0</v>
      </c>
      <c r="Q776" s="36">
        <f>SUM(Q726:Q775)</f>
        <v>0</v>
      </c>
    </row>
    <row r="777" spans="1:17" x14ac:dyDescent="0.2">
      <c r="A777" s="69"/>
      <c r="B777" s="69"/>
      <c r="C777" s="69"/>
      <c r="D777" s="146"/>
      <c r="E777" s="69"/>
      <c r="F777" s="69"/>
      <c r="G777" s="69"/>
      <c r="H777" s="69"/>
      <c r="I777" s="69"/>
      <c r="J777" s="69"/>
      <c r="K777" s="69"/>
      <c r="L777" s="69"/>
      <c r="M777" s="69"/>
      <c r="N777" s="69"/>
      <c r="O777" s="69"/>
      <c r="P777" s="45"/>
      <c r="Q777" s="45"/>
    </row>
    <row r="778" spans="1:17" x14ac:dyDescent="0.2">
      <c r="C778" s="113" t="s">
        <v>31</v>
      </c>
      <c r="D778" s="142"/>
    </row>
    <row r="779" spans="1:17" x14ac:dyDescent="0.2">
      <c r="C779" s="113" t="s">
        <v>32</v>
      </c>
      <c r="D779" s="142"/>
    </row>
    <row r="780" spans="1:17" x14ac:dyDescent="0.2">
      <c r="C780" s="179" t="s">
        <v>753</v>
      </c>
      <c r="D780" s="179"/>
      <c r="E780" s="179"/>
      <c r="F780" s="179"/>
      <c r="G780" s="179"/>
      <c r="H780" s="179"/>
      <c r="I780" s="179"/>
      <c r="J780" s="179"/>
      <c r="K780" s="179"/>
      <c r="L780" s="179"/>
      <c r="M780" s="179"/>
      <c r="N780" s="179"/>
      <c r="O780" s="179"/>
      <c r="P780" s="179"/>
      <c r="Q780" s="179"/>
    </row>
    <row r="781" spans="1:17" x14ac:dyDescent="0.2">
      <c r="C781" s="123"/>
      <c r="D781" s="143"/>
      <c r="E781" s="123"/>
      <c r="F781" s="123"/>
      <c r="G781" s="123"/>
      <c r="H781" s="123"/>
      <c r="I781" s="123"/>
      <c r="J781" s="123"/>
      <c r="K781" s="123"/>
      <c r="L781" s="123"/>
      <c r="M781" s="123"/>
      <c r="N781" s="123"/>
      <c r="O781" s="123"/>
      <c r="P781" s="123"/>
      <c r="Q781" s="123"/>
    </row>
    <row r="782" spans="1:17" ht="13.5" thickBot="1" x14ac:dyDescent="0.25">
      <c r="C782" s="113"/>
      <c r="D782" s="142"/>
    </row>
    <row r="783" spans="1:17" ht="45.75" thickBot="1" x14ac:dyDescent="0.25">
      <c r="A783" s="59" t="s">
        <v>14</v>
      </c>
      <c r="B783" s="67" t="s">
        <v>15</v>
      </c>
      <c r="C783" s="114" t="s">
        <v>1129</v>
      </c>
      <c r="D783" s="109"/>
      <c r="E783" s="62" t="s">
        <v>16</v>
      </c>
      <c r="F783" s="59" t="s">
        <v>17</v>
      </c>
      <c r="G783" s="62" t="s">
        <v>18</v>
      </c>
      <c r="H783" s="59" t="s">
        <v>19</v>
      </c>
      <c r="I783" s="62" t="s">
        <v>244</v>
      </c>
      <c r="J783" s="59" t="s">
        <v>20</v>
      </c>
      <c r="K783" s="62" t="s">
        <v>21</v>
      </c>
      <c r="L783" s="59" t="s">
        <v>22</v>
      </c>
      <c r="M783" s="62" t="s">
        <v>23</v>
      </c>
      <c r="N783" s="64" t="s">
        <v>24</v>
      </c>
      <c r="O783" s="62" t="s">
        <v>143</v>
      </c>
      <c r="P783" s="59" t="s">
        <v>144</v>
      </c>
      <c r="Q783" s="65" t="s">
        <v>145</v>
      </c>
    </row>
    <row r="784" spans="1:17" ht="13.5" thickBot="1" x14ac:dyDescent="0.25">
      <c r="A784" s="60">
        <v>1</v>
      </c>
      <c r="B784" s="61">
        <v>2</v>
      </c>
      <c r="C784" s="110">
        <v>3</v>
      </c>
      <c r="D784" s="111"/>
      <c r="E784" s="63">
        <v>4</v>
      </c>
      <c r="F784" s="53">
        <v>5</v>
      </c>
      <c r="G784" s="63">
        <v>6</v>
      </c>
      <c r="H784" s="53">
        <v>7</v>
      </c>
      <c r="I784" s="63">
        <v>8</v>
      </c>
      <c r="J784" s="53">
        <v>9</v>
      </c>
      <c r="K784" s="63">
        <v>10</v>
      </c>
      <c r="L784" s="53">
        <v>11</v>
      </c>
      <c r="M784" s="63">
        <v>12</v>
      </c>
      <c r="N784" s="53">
        <v>13</v>
      </c>
      <c r="O784" s="63">
        <v>14</v>
      </c>
      <c r="P784" s="53">
        <v>15</v>
      </c>
      <c r="Q784" s="66">
        <v>16</v>
      </c>
    </row>
    <row r="785" spans="1:17" ht="25.5" x14ac:dyDescent="0.2">
      <c r="A785" s="18">
        <v>1</v>
      </c>
      <c r="B785" s="171" t="s">
        <v>1780</v>
      </c>
      <c r="C785" s="172" t="s">
        <v>1781</v>
      </c>
      <c r="D785" s="172" t="s">
        <v>1782</v>
      </c>
      <c r="E785" s="171" t="s">
        <v>273</v>
      </c>
      <c r="F785" s="171">
        <v>20</v>
      </c>
      <c r="G785" s="18"/>
      <c r="H785" s="18"/>
      <c r="I785" s="18"/>
      <c r="J785" s="18"/>
      <c r="K785" s="92"/>
      <c r="L785" s="18"/>
      <c r="M785" s="92"/>
      <c r="N785" s="46">
        <f t="shared" ref="N785" si="122">+(+M785/100)*(+K785-L785)</f>
        <v>0</v>
      </c>
      <c r="O785" s="47">
        <f t="shared" ref="O785" si="123">+(K785-L785)+N785</f>
        <v>0</v>
      </c>
      <c r="P785" s="48">
        <f t="shared" ref="P785" si="124">+(K785-L785)*F785</f>
        <v>0</v>
      </c>
      <c r="Q785" s="48">
        <f t="shared" ref="Q785" si="125">+O785*F785</f>
        <v>0</v>
      </c>
    </row>
    <row r="786" spans="1:17" ht="25.5" x14ac:dyDescent="0.2">
      <c r="A786" s="18">
        <v>2</v>
      </c>
      <c r="B786" s="92" t="s">
        <v>1783</v>
      </c>
      <c r="C786" s="127" t="s">
        <v>1784</v>
      </c>
      <c r="D786" s="127" t="s">
        <v>1785</v>
      </c>
      <c r="E786" s="92" t="s">
        <v>27</v>
      </c>
      <c r="F786" s="92">
        <v>1</v>
      </c>
      <c r="G786" s="18"/>
      <c r="H786" s="18"/>
      <c r="I786" s="18"/>
      <c r="J786" s="18"/>
      <c r="K786" s="92"/>
      <c r="L786" s="18"/>
      <c r="M786" s="92"/>
      <c r="N786" s="46">
        <f t="shared" ref="N786:N805" si="126">+(+M786/100)*(+K786-L786)</f>
        <v>0</v>
      </c>
      <c r="O786" s="47">
        <f t="shared" ref="O786:O805" si="127">+(K786-L786)+N786</f>
        <v>0</v>
      </c>
      <c r="P786" s="48">
        <f t="shared" ref="P786:P805" si="128">+(K786-L786)*F786</f>
        <v>0</v>
      </c>
      <c r="Q786" s="48">
        <f t="shared" ref="Q786:Q805" si="129">+O786*F786</f>
        <v>0</v>
      </c>
    </row>
    <row r="787" spans="1:17" ht="25.5" x14ac:dyDescent="0.2">
      <c r="A787" s="18">
        <v>3</v>
      </c>
      <c r="B787" s="92" t="s">
        <v>1786</v>
      </c>
      <c r="C787" s="127" t="s">
        <v>1787</v>
      </c>
      <c r="D787" s="127" t="s">
        <v>1788</v>
      </c>
      <c r="E787" s="92" t="s">
        <v>27</v>
      </c>
      <c r="F787" s="92">
        <v>2</v>
      </c>
      <c r="G787" s="18"/>
      <c r="H787" s="18"/>
      <c r="I787" s="18"/>
      <c r="J787" s="18"/>
      <c r="K787" s="92"/>
      <c r="L787" s="18"/>
      <c r="M787" s="92"/>
      <c r="N787" s="46">
        <f t="shared" si="126"/>
        <v>0</v>
      </c>
      <c r="O787" s="47">
        <f t="shared" si="127"/>
        <v>0</v>
      </c>
      <c r="P787" s="48">
        <f t="shared" si="128"/>
        <v>0</v>
      </c>
      <c r="Q787" s="48">
        <f t="shared" si="129"/>
        <v>0</v>
      </c>
    </row>
    <row r="788" spans="1:17" x14ac:dyDescent="0.2">
      <c r="A788" s="18">
        <v>4</v>
      </c>
      <c r="B788" s="92" t="s">
        <v>364</v>
      </c>
      <c r="C788" s="127" t="s">
        <v>1131</v>
      </c>
      <c r="D788" s="127" t="s">
        <v>365</v>
      </c>
      <c r="E788" s="92" t="s">
        <v>27</v>
      </c>
      <c r="F788" s="92">
        <v>10</v>
      </c>
      <c r="G788" s="18"/>
      <c r="H788" s="18"/>
      <c r="I788" s="18"/>
      <c r="J788" s="18"/>
      <c r="K788" s="92"/>
      <c r="L788" s="18"/>
      <c r="M788" s="92"/>
      <c r="N788" s="46">
        <f t="shared" si="126"/>
        <v>0</v>
      </c>
      <c r="O788" s="47">
        <f t="shared" si="127"/>
        <v>0</v>
      </c>
      <c r="P788" s="48">
        <f t="shared" si="128"/>
        <v>0</v>
      </c>
      <c r="Q788" s="48">
        <f t="shared" si="129"/>
        <v>0</v>
      </c>
    </row>
    <row r="789" spans="1:17" x14ac:dyDescent="0.2">
      <c r="A789" s="18">
        <v>5</v>
      </c>
      <c r="B789" s="92" t="s">
        <v>1789</v>
      </c>
      <c r="C789" s="127" t="s">
        <v>1790</v>
      </c>
      <c r="D789" s="127" t="s">
        <v>1791</v>
      </c>
      <c r="E789" s="92" t="s">
        <v>28</v>
      </c>
      <c r="F789" s="92">
        <v>2</v>
      </c>
      <c r="G789" s="18"/>
      <c r="H789" s="18"/>
      <c r="I789" s="18"/>
      <c r="J789" s="18"/>
      <c r="K789" s="92"/>
      <c r="L789" s="18"/>
      <c r="M789" s="92"/>
      <c r="N789" s="46">
        <f t="shared" si="126"/>
        <v>0</v>
      </c>
      <c r="O789" s="47">
        <f t="shared" si="127"/>
        <v>0</v>
      </c>
      <c r="P789" s="48">
        <f t="shared" si="128"/>
        <v>0</v>
      </c>
      <c r="Q789" s="48">
        <f t="shared" si="129"/>
        <v>0</v>
      </c>
    </row>
    <row r="790" spans="1:17" ht="45" x14ac:dyDescent="0.25">
      <c r="A790" s="18">
        <v>6</v>
      </c>
      <c r="B790" s="92" t="s">
        <v>1130</v>
      </c>
      <c r="C790" s="130" t="s">
        <v>1792</v>
      </c>
      <c r="D790" s="153" t="s">
        <v>1793</v>
      </c>
      <c r="E790" s="92" t="s">
        <v>28</v>
      </c>
      <c r="F790" s="92">
        <v>10</v>
      </c>
      <c r="G790" s="18"/>
      <c r="H790" s="18"/>
      <c r="I790" s="18"/>
      <c r="J790" s="18"/>
      <c r="K790" s="92"/>
      <c r="L790" s="18"/>
      <c r="M790" s="92"/>
      <c r="N790" s="46">
        <f t="shared" si="126"/>
        <v>0</v>
      </c>
      <c r="O790" s="47">
        <f t="shared" si="127"/>
        <v>0</v>
      </c>
      <c r="P790" s="48">
        <f t="shared" si="128"/>
        <v>0</v>
      </c>
      <c r="Q790" s="48">
        <f t="shared" si="129"/>
        <v>0</v>
      </c>
    </row>
    <row r="791" spans="1:17" ht="45" x14ac:dyDescent="0.25">
      <c r="A791" s="18">
        <v>7</v>
      </c>
      <c r="B791" s="92" t="s">
        <v>303</v>
      </c>
      <c r="C791" s="130" t="s">
        <v>1794</v>
      </c>
      <c r="D791" s="153" t="s">
        <v>1795</v>
      </c>
      <c r="E791" s="92" t="s">
        <v>28</v>
      </c>
      <c r="F791" s="92">
        <v>10</v>
      </c>
      <c r="G791" s="18"/>
      <c r="H791" s="18"/>
      <c r="I791" s="18"/>
      <c r="J791" s="18"/>
      <c r="K791" s="92"/>
      <c r="L791" s="18"/>
      <c r="M791" s="92"/>
      <c r="N791" s="46">
        <f t="shared" si="126"/>
        <v>0</v>
      </c>
      <c r="O791" s="47">
        <f t="shared" si="127"/>
        <v>0</v>
      </c>
      <c r="P791" s="48">
        <f t="shared" si="128"/>
        <v>0</v>
      </c>
      <c r="Q791" s="48">
        <f t="shared" si="129"/>
        <v>0</v>
      </c>
    </row>
    <row r="792" spans="1:17" ht="45" x14ac:dyDescent="0.25">
      <c r="A792" s="18">
        <v>8</v>
      </c>
      <c r="B792" s="92" t="s">
        <v>1796</v>
      </c>
      <c r="C792" s="130" t="s">
        <v>1797</v>
      </c>
      <c r="D792" s="153" t="s">
        <v>1798</v>
      </c>
      <c r="E792" s="92" t="s">
        <v>28</v>
      </c>
      <c r="F792" s="92">
        <v>8</v>
      </c>
      <c r="G792" s="18"/>
      <c r="H792" s="18"/>
      <c r="I792" s="18"/>
      <c r="J792" s="18"/>
      <c r="K792" s="92"/>
      <c r="L792" s="18"/>
      <c r="M792" s="92"/>
      <c r="N792" s="46">
        <f t="shared" si="126"/>
        <v>0</v>
      </c>
      <c r="O792" s="47">
        <f t="shared" si="127"/>
        <v>0</v>
      </c>
      <c r="P792" s="48">
        <f t="shared" si="128"/>
        <v>0</v>
      </c>
      <c r="Q792" s="48">
        <f t="shared" si="129"/>
        <v>0</v>
      </c>
    </row>
    <row r="793" spans="1:17" ht="45" x14ac:dyDescent="0.25">
      <c r="A793" s="18">
        <v>9</v>
      </c>
      <c r="B793" s="92" t="s">
        <v>140</v>
      </c>
      <c r="C793" s="130" t="s">
        <v>1799</v>
      </c>
      <c r="D793" s="175" t="s">
        <v>387</v>
      </c>
      <c r="E793" s="92" t="s">
        <v>28</v>
      </c>
      <c r="F793" s="92">
        <v>12</v>
      </c>
      <c r="G793" s="18"/>
      <c r="H793" s="18"/>
      <c r="I793" s="18"/>
      <c r="J793" s="18"/>
      <c r="K793" s="92"/>
      <c r="L793" s="18"/>
      <c r="M793" s="92"/>
      <c r="N793" s="46">
        <f t="shared" si="126"/>
        <v>0</v>
      </c>
      <c r="O793" s="47">
        <f t="shared" si="127"/>
        <v>0</v>
      </c>
      <c r="P793" s="48">
        <f t="shared" si="128"/>
        <v>0</v>
      </c>
      <c r="Q793" s="48">
        <f t="shared" si="129"/>
        <v>0</v>
      </c>
    </row>
    <row r="794" spans="1:17" ht="25.5" x14ac:dyDescent="0.2">
      <c r="A794" s="18">
        <v>10</v>
      </c>
      <c r="B794" s="92" t="s">
        <v>388</v>
      </c>
      <c r="C794" s="127" t="s">
        <v>1800</v>
      </c>
      <c r="D794" s="127" t="s">
        <v>389</v>
      </c>
      <c r="E794" s="92" t="s">
        <v>28</v>
      </c>
      <c r="F794" s="92">
        <v>3</v>
      </c>
      <c r="G794" s="18"/>
      <c r="H794" s="18"/>
      <c r="I794" s="18"/>
      <c r="J794" s="18"/>
      <c r="K794" s="92"/>
      <c r="L794" s="18"/>
      <c r="M794" s="92"/>
      <c r="N794" s="46">
        <f t="shared" si="126"/>
        <v>0</v>
      </c>
      <c r="O794" s="47">
        <f t="shared" si="127"/>
        <v>0</v>
      </c>
      <c r="P794" s="48">
        <f t="shared" si="128"/>
        <v>0</v>
      </c>
      <c r="Q794" s="48">
        <f t="shared" si="129"/>
        <v>0</v>
      </c>
    </row>
    <row r="795" spans="1:17" ht="25.5" x14ac:dyDescent="0.2">
      <c r="A795" s="18">
        <v>11</v>
      </c>
      <c r="B795" s="92" t="s">
        <v>1801</v>
      </c>
      <c r="C795" s="127" t="s">
        <v>1802</v>
      </c>
      <c r="D795" s="153" t="s">
        <v>1803</v>
      </c>
      <c r="E795" s="92" t="s">
        <v>273</v>
      </c>
      <c r="F795" s="92">
        <v>1</v>
      </c>
      <c r="G795" s="18"/>
      <c r="H795" s="18"/>
      <c r="I795" s="18"/>
      <c r="J795" s="18"/>
      <c r="K795" s="92"/>
      <c r="L795" s="18"/>
      <c r="M795" s="92"/>
      <c r="N795" s="46">
        <f t="shared" si="126"/>
        <v>0</v>
      </c>
      <c r="O795" s="47">
        <f t="shared" si="127"/>
        <v>0</v>
      </c>
      <c r="P795" s="48">
        <f t="shared" si="128"/>
        <v>0</v>
      </c>
      <c r="Q795" s="48">
        <f t="shared" si="129"/>
        <v>0</v>
      </c>
    </row>
    <row r="796" spans="1:17" ht="25.5" x14ac:dyDescent="0.2">
      <c r="A796" s="18">
        <v>12</v>
      </c>
      <c r="B796" s="92" t="s">
        <v>745</v>
      </c>
      <c r="C796" s="127" t="s">
        <v>746</v>
      </c>
      <c r="D796" s="127" t="s">
        <v>747</v>
      </c>
      <c r="E796" s="92" t="s">
        <v>28</v>
      </c>
      <c r="F796" s="92">
        <v>2</v>
      </c>
      <c r="G796" s="18"/>
      <c r="H796" s="18"/>
      <c r="I796" s="18"/>
      <c r="J796" s="18"/>
      <c r="K796" s="92"/>
      <c r="L796" s="18"/>
      <c r="M796" s="92"/>
      <c r="N796" s="46">
        <f t="shared" si="126"/>
        <v>0</v>
      </c>
      <c r="O796" s="47">
        <f t="shared" si="127"/>
        <v>0</v>
      </c>
      <c r="P796" s="48">
        <f t="shared" si="128"/>
        <v>0</v>
      </c>
      <c r="Q796" s="48">
        <f t="shared" si="129"/>
        <v>0</v>
      </c>
    </row>
    <row r="797" spans="1:17" ht="25.5" x14ac:dyDescent="0.2">
      <c r="A797" s="18">
        <v>13</v>
      </c>
      <c r="B797" s="92" t="s">
        <v>1804</v>
      </c>
      <c r="C797" s="127" t="s">
        <v>1805</v>
      </c>
      <c r="D797" s="127" t="s">
        <v>1806</v>
      </c>
      <c r="E797" s="92" t="s">
        <v>273</v>
      </c>
      <c r="F797" s="92">
        <v>1</v>
      </c>
      <c r="G797" s="18"/>
      <c r="H797" s="18"/>
      <c r="I797" s="18"/>
      <c r="J797" s="18"/>
      <c r="K797" s="92"/>
      <c r="L797" s="18"/>
      <c r="M797" s="92"/>
      <c r="N797" s="46">
        <f t="shared" si="126"/>
        <v>0</v>
      </c>
      <c r="O797" s="47">
        <f t="shared" si="127"/>
        <v>0</v>
      </c>
      <c r="P797" s="48">
        <f t="shared" si="128"/>
        <v>0</v>
      </c>
      <c r="Q797" s="48">
        <f t="shared" si="129"/>
        <v>0</v>
      </c>
    </row>
    <row r="798" spans="1:17" ht="25.5" x14ac:dyDescent="0.2">
      <c r="A798" s="18">
        <v>14</v>
      </c>
      <c r="B798" s="92" t="s">
        <v>264</v>
      </c>
      <c r="C798" s="127" t="s">
        <v>748</v>
      </c>
      <c r="D798" s="127" t="s">
        <v>391</v>
      </c>
      <c r="E798" s="92" t="s">
        <v>27</v>
      </c>
      <c r="F798" s="92">
        <v>9</v>
      </c>
      <c r="G798" s="18"/>
      <c r="H798" s="18"/>
      <c r="I798" s="18"/>
      <c r="J798" s="18"/>
      <c r="K798" s="92"/>
      <c r="L798" s="18"/>
      <c r="M798" s="92"/>
      <c r="N798" s="46">
        <f t="shared" si="126"/>
        <v>0</v>
      </c>
      <c r="O798" s="47">
        <f t="shared" si="127"/>
        <v>0</v>
      </c>
      <c r="P798" s="48">
        <f t="shared" si="128"/>
        <v>0</v>
      </c>
      <c r="Q798" s="48">
        <f t="shared" si="129"/>
        <v>0</v>
      </c>
    </row>
    <row r="799" spans="1:17" ht="25.5" x14ac:dyDescent="0.2">
      <c r="A799" s="18">
        <v>15</v>
      </c>
      <c r="B799" s="92" t="s">
        <v>141</v>
      </c>
      <c r="C799" s="127" t="s">
        <v>224</v>
      </c>
      <c r="D799" s="127" t="s">
        <v>390</v>
      </c>
      <c r="E799" s="92" t="s">
        <v>27</v>
      </c>
      <c r="F799" s="92">
        <v>8</v>
      </c>
      <c r="G799" s="18"/>
      <c r="H799" s="18"/>
      <c r="I799" s="18"/>
      <c r="J799" s="18"/>
      <c r="K799" s="92"/>
      <c r="L799" s="18"/>
      <c r="M799" s="92"/>
      <c r="N799" s="46">
        <f t="shared" si="126"/>
        <v>0</v>
      </c>
      <c r="O799" s="47">
        <f t="shared" si="127"/>
        <v>0</v>
      </c>
      <c r="P799" s="48">
        <f t="shared" si="128"/>
        <v>0</v>
      </c>
      <c r="Q799" s="48">
        <f t="shared" si="129"/>
        <v>0</v>
      </c>
    </row>
    <row r="800" spans="1:17" ht="25.5" x14ac:dyDescent="0.2">
      <c r="A800" s="18">
        <v>16</v>
      </c>
      <c r="B800" s="92" t="s">
        <v>1807</v>
      </c>
      <c r="C800" s="127" t="s">
        <v>1808</v>
      </c>
      <c r="D800" s="127" t="s">
        <v>1809</v>
      </c>
      <c r="E800" s="92" t="s">
        <v>28</v>
      </c>
      <c r="F800" s="92">
        <v>2</v>
      </c>
      <c r="G800" s="18"/>
      <c r="H800" s="18"/>
      <c r="I800" s="18"/>
      <c r="J800" s="18"/>
      <c r="K800" s="92"/>
      <c r="L800" s="18"/>
      <c r="M800" s="92"/>
      <c r="N800" s="46">
        <f t="shared" si="126"/>
        <v>0</v>
      </c>
      <c r="O800" s="47">
        <f t="shared" si="127"/>
        <v>0</v>
      </c>
      <c r="P800" s="48">
        <f t="shared" si="128"/>
        <v>0</v>
      </c>
      <c r="Q800" s="48">
        <f t="shared" si="129"/>
        <v>0</v>
      </c>
    </row>
    <row r="801" spans="1:17" x14ac:dyDescent="0.2">
      <c r="A801" s="18">
        <v>17</v>
      </c>
      <c r="B801" s="92" t="s">
        <v>1810</v>
      </c>
      <c r="C801" s="127" t="s">
        <v>1811</v>
      </c>
      <c r="D801" s="127" t="s">
        <v>1812</v>
      </c>
      <c r="E801" s="92" t="s">
        <v>27</v>
      </c>
      <c r="F801" s="92">
        <v>1</v>
      </c>
      <c r="G801" s="18"/>
      <c r="H801" s="18"/>
      <c r="I801" s="18"/>
      <c r="J801" s="18"/>
      <c r="K801" s="92"/>
      <c r="L801" s="18"/>
      <c r="M801" s="92"/>
      <c r="N801" s="46">
        <f t="shared" si="126"/>
        <v>0</v>
      </c>
      <c r="O801" s="47">
        <f t="shared" si="127"/>
        <v>0</v>
      </c>
      <c r="P801" s="48">
        <f t="shared" si="128"/>
        <v>0</v>
      </c>
      <c r="Q801" s="48">
        <f t="shared" si="129"/>
        <v>0</v>
      </c>
    </row>
    <row r="802" spans="1:17" ht="25.5" x14ac:dyDescent="0.2">
      <c r="A802" s="18">
        <v>18</v>
      </c>
      <c r="B802" s="92" t="s">
        <v>1813</v>
      </c>
      <c r="C802" s="127" t="s">
        <v>1814</v>
      </c>
      <c r="D802" s="127" t="s">
        <v>1815</v>
      </c>
      <c r="E802" s="92" t="s">
        <v>273</v>
      </c>
      <c r="F802" s="92">
        <v>20</v>
      </c>
      <c r="G802" s="18"/>
      <c r="H802" s="18"/>
      <c r="I802" s="18"/>
      <c r="J802" s="18"/>
      <c r="K802" s="92"/>
      <c r="L802" s="18"/>
      <c r="M802" s="92"/>
      <c r="N802" s="46">
        <f t="shared" si="126"/>
        <v>0</v>
      </c>
      <c r="O802" s="47">
        <f t="shared" si="127"/>
        <v>0</v>
      </c>
      <c r="P802" s="48">
        <f t="shared" si="128"/>
        <v>0</v>
      </c>
      <c r="Q802" s="48">
        <f t="shared" si="129"/>
        <v>0</v>
      </c>
    </row>
    <row r="803" spans="1:17" ht="25.5" x14ac:dyDescent="0.2">
      <c r="A803" s="18">
        <v>19</v>
      </c>
      <c r="B803" s="92" t="s">
        <v>1816</v>
      </c>
      <c r="C803" s="127" t="s">
        <v>1817</v>
      </c>
      <c r="D803" s="165" t="s">
        <v>1818</v>
      </c>
      <c r="E803" s="92" t="s">
        <v>273</v>
      </c>
      <c r="F803" s="92">
        <v>17</v>
      </c>
      <c r="G803" s="18"/>
      <c r="H803" s="18"/>
      <c r="I803" s="18"/>
      <c r="J803" s="18"/>
      <c r="K803" s="92"/>
      <c r="L803" s="18"/>
      <c r="M803" s="92"/>
      <c r="N803" s="46">
        <f t="shared" si="126"/>
        <v>0</v>
      </c>
      <c r="O803" s="47">
        <f t="shared" si="127"/>
        <v>0</v>
      </c>
      <c r="P803" s="48">
        <f t="shared" si="128"/>
        <v>0</v>
      </c>
      <c r="Q803" s="48">
        <f t="shared" si="129"/>
        <v>0</v>
      </c>
    </row>
    <row r="804" spans="1:17" ht="25.5" x14ac:dyDescent="0.2">
      <c r="A804" s="18">
        <v>20</v>
      </c>
      <c r="B804" s="92" t="s">
        <v>750</v>
      </c>
      <c r="C804" s="127" t="s">
        <v>751</v>
      </c>
      <c r="D804" s="127" t="s">
        <v>752</v>
      </c>
      <c r="E804" s="92" t="s">
        <v>28</v>
      </c>
      <c r="F804" s="92">
        <v>2</v>
      </c>
      <c r="G804" s="18"/>
      <c r="H804" s="18"/>
      <c r="I804" s="18"/>
      <c r="J804" s="18"/>
      <c r="K804" s="92"/>
      <c r="L804" s="18"/>
      <c r="M804" s="92"/>
      <c r="N804" s="46">
        <f t="shared" si="126"/>
        <v>0</v>
      </c>
      <c r="O804" s="47">
        <f t="shared" si="127"/>
        <v>0</v>
      </c>
      <c r="P804" s="48">
        <f t="shared" si="128"/>
        <v>0</v>
      </c>
      <c r="Q804" s="48">
        <f t="shared" si="129"/>
        <v>0</v>
      </c>
    </row>
    <row r="805" spans="1:17" ht="39" thickBot="1" x14ac:dyDescent="0.25">
      <c r="A805" s="18">
        <v>21</v>
      </c>
      <c r="B805" s="173" t="s">
        <v>392</v>
      </c>
      <c r="C805" s="174" t="s">
        <v>749</v>
      </c>
      <c r="D805" s="174" t="s">
        <v>393</v>
      </c>
      <c r="E805" s="173" t="s">
        <v>27</v>
      </c>
      <c r="F805" s="173">
        <v>4</v>
      </c>
      <c r="G805" s="18"/>
      <c r="H805" s="18"/>
      <c r="I805" s="18"/>
      <c r="J805" s="18"/>
      <c r="K805" s="92"/>
      <c r="L805" s="18"/>
      <c r="M805" s="92"/>
      <c r="N805" s="46">
        <f t="shared" si="126"/>
        <v>0</v>
      </c>
      <c r="O805" s="47">
        <f t="shared" si="127"/>
        <v>0</v>
      </c>
      <c r="P805" s="48">
        <f t="shared" si="128"/>
        <v>0</v>
      </c>
      <c r="Q805" s="48">
        <f t="shared" si="129"/>
        <v>0</v>
      </c>
    </row>
    <row r="806" spans="1:17" ht="13.5" thickBot="1" x14ac:dyDescent="0.25">
      <c r="A806" s="176" t="s">
        <v>30</v>
      </c>
      <c r="B806" s="177"/>
      <c r="C806" s="177"/>
      <c r="D806" s="177"/>
      <c r="E806" s="177"/>
      <c r="F806" s="177"/>
      <c r="G806" s="177"/>
      <c r="H806" s="177"/>
      <c r="I806" s="177"/>
      <c r="J806" s="177"/>
      <c r="K806" s="177"/>
      <c r="L806" s="177"/>
      <c r="M806" s="177"/>
      <c r="N806" s="177"/>
      <c r="O806" s="183"/>
      <c r="P806" s="70">
        <f>SUM(P785:P805)</f>
        <v>0</v>
      </c>
      <c r="Q806" s="36">
        <f>SUM(Q785:Q805)</f>
        <v>0</v>
      </c>
    </row>
    <row r="807" spans="1:17" x14ac:dyDescent="0.2">
      <c r="A807" s="69"/>
      <c r="B807" s="69"/>
      <c r="C807" s="112"/>
      <c r="D807" s="141"/>
      <c r="E807" s="69"/>
      <c r="F807" s="69"/>
      <c r="G807" s="69"/>
      <c r="H807" s="69"/>
      <c r="I807" s="69"/>
      <c r="J807" s="69"/>
      <c r="K807" s="69"/>
      <c r="L807" s="69"/>
      <c r="M807" s="69"/>
      <c r="N807" s="69"/>
      <c r="O807" s="69"/>
      <c r="P807" s="45"/>
      <c r="Q807" s="45"/>
    </row>
    <row r="808" spans="1:17" x14ac:dyDescent="0.2">
      <c r="A808" s="69"/>
      <c r="B808" s="69"/>
      <c r="C808" s="113" t="s">
        <v>31</v>
      </c>
      <c r="D808" s="142"/>
      <c r="E808" s="69"/>
      <c r="F808" s="69"/>
      <c r="G808" s="69"/>
      <c r="H808" s="69"/>
      <c r="I808" s="69"/>
      <c r="J808" s="69"/>
      <c r="K808" s="69"/>
      <c r="L808" s="69"/>
      <c r="M808" s="69"/>
      <c r="N808" s="69"/>
      <c r="O808" s="69"/>
      <c r="P808" s="45"/>
      <c r="Q808" s="45"/>
    </row>
    <row r="809" spans="1:17" x14ac:dyDescent="0.2">
      <c r="A809" s="69"/>
      <c r="B809" s="69"/>
      <c r="C809" s="113" t="s">
        <v>32</v>
      </c>
      <c r="D809" s="142"/>
      <c r="E809" s="69"/>
      <c r="F809" s="69"/>
      <c r="G809" s="69"/>
      <c r="H809" s="69"/>
      <c r="I809" s="69"/>
      <c r="J809" s="69"/>
      <c r="K809" s="69"/>
      <c r="L809" s="69"/>
      <c r="M809" s="69"/>
      <c r="N809" s="69"/>
      <c r="O809" s="69"/>
      <c r="P809" s="45"/>
      <c r="Q809" s="45"/>
    </row>
    <row r="810" spans="1:17" x14ac:dyDescent="0.2">
      <c r="A810" s="69"/>
      <c r="B810" s="69"/>
      <c r="C810" s="179" t="s">
        <v>753</v>
      </c>
      <c r="D810" s="179"/>
      <c r="E810" s="179"/>
      <c r="F810" s="179"/>
      <c r="G810" s="179"/>
      <c r="H810" s="179"/>
      <c r="I810" s="179"/>
      <c r="J810" s="179"/>
      <c r="K810" s="179"/>
      <c r="L810" s="179"/>
      <c r="M810" s="179"/>
      <c r="N810" s="179"/>
      <c r="O810" s="179"/>
      <c r="P810" s="179"/>
      <c r="Q810" s="179"/>
    </row>
    <row r="811" spans="1:17" x14ac:dyDescent="0.2">
      <c r="A811" s="69"/>
      <c r="B811" s="69"/>
      <c r="C811" s="123"/>
      <c r="D811" s="143"/>
      <c r="E811" s="123"/>
      <c r="F811" s="123"/>
      <c r="G811" s="123"/>
      <c r="H811" s="123"/>
      <c r="I811" s="123"/>
      <c r="J811" s="123"/>
      <c r="K811" s="123"/>
      <c r="L811" s="123"/>
      <c r="M811" s="123"/>
      <c r="N811" s="123"/>
      <c r="O811" s="123"/>
      <c r="P811" s="123"/>
      <c r="Q811" s="123"/>
    </row>
    <row r="812" spans="1:17" ht="13.5" thickBot="1" x14ac:dyDescent="0.25">
      <c r="A812" s="41"/>
      <c r="B812" s="42"/>
      <c r="C812" s="113"/>
      <c r="D812" s="142"/>
      <c r="E812" s="42"/>
      <c r="F812" s="42"/>
      <c r="G812" s="42"/>
      <c r="H812" s="42"/>
      <c r="I812" s="42"/>
      <c r="J812" s="42"/>
      <c r="K812" s="42"/>
      <c r="L812" s="42"/>
      <c r="M812" s="42"/>
      <c r="N812" s="42"/>
      <c r="O812" s="42"/>
      <c r="P812" s="43"/>
      <c r="Q812" s="45"/>
    </row>
    <row r="813" spans="1:17" ht="13.5" thickBot="1" x14ac:dyDescent="0.25">
      <c r="A813" s="180" t="s">
        <v>33</v>
      </c>
      <c r="B813" s="181"/>
      <c r="C813" s="181"/>
      <c r="D813" s="181"/>
      <c r="E813" s="181"/>
      <c r="F813" s="181"/>
      <c r="G813" s="181"/>
      <c r="H813" s="181"/>
      <c r="I813" s="181"/>
      <c r="J813" s="181"/>
      <c r="K813" s="181"/>
      <c r="L813" s="181"/>
      <c r="M813" s="181"/>
      <c r="N813" s="181"/>
      <c r="O813" s="182"/>
      <c r="P813" s="44">
        <f>+P806+P776+P717+P708+P676+P627+P617+P567+P495+P486+P463+P450+P436+P418+P332+P303+P211+P185+P152+P79</f>
        <v>0</v>
      </c>
      <c r="Q813" s="37">
        <f>+Q806+Q776+Q717+Q708+Q676+Q627+Q617+Q567+Q495+Q486+Q463+Q450+Q436+Q418+Q332+Q303+Q211+Q185+Q152+Q79</f>
        <v>0</v>
      </c>
    </row>
    <row r="815" spans="1:17" x14ac:dyDescent="0.2">
      <c r="P815" s="32"/>
    </row>
    <row r="816" spans="1:17" ht="13.5" thickBot="1" x14ac:dyDescent="0.25">
      <c r="A816" s="19" t="s">
        <v>34</v>
      </c>
      <c r="B816" s="20"/>
      <c r="C816" s="118"/>
      <c r="D816" s="147"/>
      <c r="E816" s="21"/>
      <c r="F816" s="22"/>
      <c r="G816" s="20"/>
      <c r="H816" s="20"/>
      <c r="I816" s="20"/>
      <c r="J816" s="20"/>
      <c r="K816" s="1"/>
      <c r="L816" s="1"/>
      <c r="M816" s="1"/>
      <c r="N816" s="1"/>
      <c r="O816" s="1"/>
      <c r="P816" s="1"/>
      <c r="Q816" s="1"/>
    </row>
    <row r="817" spans="1:17" x14ac:dyDescent="0.2">
      <c r="A817" s="73" t="s">
        <v>247</v>
      </c>
      <c r="B817" s="74"/>
      <c r="C817" s="119"/>
      <c r="D817" s="148"/>
      <c r="E817" s="75" t="s">
        <v>248</v>
      </c>
      <c r="F817" s="76"/>
      <c r="G817" s="74"/>
      <c r="H817" s="74"/>
      <c r="I817" s="74"/>
      <c r="J817" s="74"/>
      <c r="K817" s="77"/>
      <c r="L817" s="30"/>
      <c r="M817" s="30"/>
      <c r="N817" s="30"/>
      <c r="O817" s="30"/>
      <c r="P817" s="30"/>
      <c r="Q817" s="78"/>
    </row>
    <row r="818" spans="1:17" x14ac:dyDescent="0.2">
      <c r="A818" s="79" t="s">
        <v>249</v>
      </c>
      <c r="B818" s="80"/>
      <c r="C818" s="120"/>
      <c r="D818" s="149"/>
      <c r="E818" s="81" t="s">
        <v>250</v>
      </c>
      <c r="F818" s="82"/>
      <c r="G818" s="80"/>
      <c r="H818" s="80"/>
      <c r="I818" s="80"/>
      <c r="J818" s="80"/>
      <c r="K818" s="83"/>
      <c r="L818" s="31"/>
      <c r="M818" s="31"/>
      <c r="N818" s="31"/>
      <c r="O818" s="31"/>
      <c r="P818" s="31"/>
      <c r="Q818" s="84"/>
    </row>
    <row r="819" spans="1:17" x14ac:dyDescent="0.2">
      <c r="A819" s="79" t="s">
        <v>251</v>
      </c>
      <c r="B819" s="80"/>
      <c r="C819" s="120"/>
      <c r="D819" s="149"/>
      <c r="E819" s="81" t="s">
        <v>252</v>
      </c>
      <c r="F819" s="82"/>
      <c r="G819" s="80"/>
      <c r="H819" s="80"/>
      <c r="I819" s="80"/>
      <c r="J819" s="80"/>
      <c r="K819" s="83"/>
      <c r="L819" s="31"/>
      <c r="M819" s="31"/>
      <c r="N819" s="31"/>
      <c r="O819" s="31"/>
      <c r="P819" s="31"/>
      <c r="Q819" s="84"/>
    </row>
    <row r="820" spans="1:17" x14ac:dyDescent="0.2">
      <c r="A820" s="79" t="s">
        <v>253</v>
      </c>
      <c r="B820" s="80"/>
      <c r="C820" s="120"/>
      <c r="D820" s="149"/>
      <c r="E820" s="81" t="s">
        <v>254</v>
      </c>
      <c r="F820" s="82"/>
      <c r="G820" s="80"/>
      <c r="H820" s="80"/>
      <c r="I820" s="80"/>
      <c r="J820" s="80"/>
      <c r="K820" s="83"/>
      <c r="L820" s="31"/>
      <c r="M820" s="31"/>
      <c r="N820" s="31"/>
      <c r="O820" s="31"/>
      <c r="P820" s="31"/>
      <c r="Q820" s="84"/>
    </row>
    <row r="821" spans="1:17" x14ac:dyDescent="0.2">
      <c r="A821" s="79" t="s">
        <v>255</v>
      </c>
      <c r="B821" s="80"/>
      <c r="C821" s="120"/>
      <c r="D821" s="149"/>
      <c r="E821" s="81" t="s">
        <v>245</v>
      </c>
      <c r="F821" s="82"/>
      <c r="G821" s="80"/>
      <c r="H821" s="80"/>
      <c r="I821" s="80"/>
      <c r="J821" s="80"/>
      <c r="K821" s="83"/>
      <c r="L821" s="31"/>
      <c r="M821" s="31"/>
      <c r="N821" s="31"/>
      <c r="O821" s="31"/>
      <c r="P821" s="31"/>
      <c r="Q821" s="84"/>
    </row>
    <row r="822" spans="1:17" x14ac:dyDescent="0.2">
      <c r="A822" s="79" t="s">
        <v>256</v>
      </c>
      <c r="B822" s="80"/>
      <c r="C822" s="120"/>
      <c r="D822" s="149"/>
      <c r="E822" s="81" t="s">
        <v>258</v>
      </c>
      <c r="F822" s="82"/>
      <c r="G822" s="80"/>
      <c r="H822" s="80"/>
      <c r="I822" s="80"/>
      <c r="J822" s="80"/>
      <c r="K822" s="83"/>
      <c r="L822" s="31"/>
      <c r="M822" s="31"/>
      <c r="N822" s="31"/>
      <c r="O822" s="31"/>
      <c r="P822" s="31"/>
      <c r="Q822" s="84"/>
    </row>
    <row r="823" spans="1:17" ht="13.5" thickBot="1" x14ac:dyDescent="0.25">
      <c r="A823" s="85" t="s">
        <v>257</v>
      </c>
      <c r="B823" s="86"/>
      <c r="C823" s="121"/>
      <c r="D823" s="150"/>
      <c r="E823" s="87" t="s">
        <v>246</v>
      </c>
      <c r="F823" s="88"/>
      <c r="G823" s="86"/>
      <c r="H823" s="86"/>
      <c r="I823" s="86"/>
      <c r="J823" s="86"/>
      <c r="K823" s="89"/>
      <c r="L823" s="90"/>
      <c r="M823" s="90"/>
      <c r="N823" s="90"/>
      <c r="O823" s="90"/>
      <c r="P823" s="90"/>
      <c r="Q823" s="91"/>
    </row>
    <row r="825" spans="1:17" x14ac:dyDescent="0.2">
      <c r="A825" s="4" t="s">
        <v>146</v>
      </c>
    </row>
    <row r="827" spans="1:17" x14ac:dyDescent="0.2">
      <c r="A827" s="23" t="s">
        <v>35</v>
      </c>
      <c r="B827" s="26"/>
      <c r="C827" s="118"/>
      <c r="D827" s="147"/>
      <c r="E827" s="21"/>
      <c r="F827" s="1"/>
      <c r="G827" s="20"/>
      <c r="H827" s="20"/>
      <c r="I827" s="20"/>
      <c r="J827" s="1" t="s">
        <v>36</v>
      </c>
      <c r="K827" s="1"/>
      <c r="L827" s="1"/>
      <c r="M827" s="1"/>
      <c r="N827" s="1"/>
    </row>
    <row r="828" spans="1:17" x14ac:dyDescent="0.2">
      <c r="A828" s="23" t="s">
        <v>37</v>
      </c>
      <c r="B828" s="29"/>
      <c r="C828" s="118"/>
      <c r="D828" s="147"/>
      <c r="E828" s="24" t="s">
        <v>38</v>
      </c>
      <c r="F828" s="1"/>
      <c r="G828" s="20"/>
      <c r="H828" s="20"/>
      <c r="I828" s="20"/>
      <c r="J828" s="1"/>
      <c r="K828" s="1"/>
      <c r="L828" s="1"/>
      <c r="M828" s="1"/>
      <c r="N828" s="1"/>
    </row>
    <row r="829" spans="1:17" x14ac:dyDescent="0.2">
      <c r="A829" s="24"/>
      <c r="B829" s="25"/>
      <c r="C829" s="122"/>
      <c r="D829" s="151"/>
      <c r="E829" s="21"/>
      <c r="F829" s="1"/>
      <c r="G829" s="20"/>
      <c r="H829" s="20"/>
      <c r="I829" s="20"/>
      <c r="J829" s="26"/>
      <c r="K829" s="26"/>
      <c r="L829" s="26"/>
      <c r="M829" s="26"/>
      <c r="N829" s="1"/>
    </row>
  </sheetData>
  <mergeCells count="41">
    <mergeCell ref="A79:O79"/>
    <mergeCell ref="A152:O152"/>
    <mergeCell ref="A185:O185"/>
    <mergeCell ref="A211:O211"/>
    <mergeCell ref="A486:O486"/>
    <mergeCell ref="A332:O332"/>
    <mergeCell ref="A436:O436"/>
    <mergeCell ref="A450:O450"/>
    <mergeCell ref="A463:O463"/>
    <mergeCell ref="C83:Q83"/>
    <mergeCell ref="C156:Q156"/>
    <mergeCell ref="C189:Q189"/>
    <mergeCell ref="C215:Q215"/>
    <mergeCell ref="A303:O303"/>
    <mergeCell ref="C307:Q307"/>
    <mergeCell ref="C336:Q336"/>
    <mergeCell ref="A813:O813"/>
    <mergeCell ref="A806:O806"/>
    <mergeCell ref="A418:O418"/>
    <mergeCell ref="C712:Q712"/>
    <mergeCell ref="A776:O776"/>
    <mergeCell ref="C780:Q780"/>
    <mergeCell ref="A495:O495"/>
    <mergeCell ref="A567:O567"/>
    <mergeCell ref="A627:O627"/>
    <mergeCell ref="A617:O617"/>
    <mergeCell ref="C571:Q571"/>
    <mergeCell ref="C621:Q621"/>
    <mergeCell ref="C440:Q440"/>
    <mergeCell ref="C455:Q455"/>
    <mergeCell ref="C631:Q631"/>
    <mergeCell ref="A708:O708"/>
    <mergeCell ref="A676:O676"/>
    <mergeCell ref="C680:Q680"/>
    <mergeCell ref="C810:Q810"/>
    <mergeCell ref="C428:Q428"/>
    <mergeCell ref="A717:O717"/>
    <mergeCell ref="C721:Q721"/>
    <mergeCell ref="C467:Q467"/>
    <mergeCell ref="C490:Q490"/>
    <mergeCell ref="C499:Q499"/>
  </mergeCells>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ZOBOZDRAVSTVENI MATERIAL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NUDL DANICA</dc:creator>
  <cp:lastModifiedBy>Mojca Kos</cp:lastModifiedBy>
  <cp:lastPrinted>2023-10-10T12:33:05Z</cp:lastPrinted>
  <dcterms:created xsi:type="dcterms:W3CDTF">2014-10-29T08:13:48Z</dcterms:created>
  <dcterms:modified xsi:type="dcterms:W3CDTF">2024-10-17T07:43:52Z</dcterms:modified>
</cp:coreProperties>
</file>